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9585" yWindow="-15" windowWidth="9600" windowHeight="6270" tabRatio="791"/>
  </bookViews>
  <sheets>
    <sheet name="Anexo II - Resumo" sheetId="1" r:id="rId1"/>
    <sheet name="Anexo II-Planilha Orçamentária" sheetId="3" r:id="rId2"/>
    <sheet name="Anexo III - Cronograma" sheetId="4" r:id="rId3"/>
  </sheets>
  <definedNames>
    <definedName name="_xlnm._FilterDatabase" localSheetId="1" hidden="1">'Anexo II-Planilha Orçamentária'!$B$8:$O$47</definedName>
    <definedName name="_xlnm.Print_Area" localSheetId="0">'Anexo II - Resumo'!$A$1:$C$14</definedName>
    <definedName name="_xlnm.Print_Area" localSheetId="2">'Anexo III - Cronograma'!$A$1:$J$24</definedName>
    <definedName name="_xlnm.Print_Area" localSheetId="1">'Anexo II-Planilha Orçamentária'!$B$1:$O$50</definedName>
    <definedName name="Print_Titles_0" localSheetId="1">'Anexo II-Planilha Orçamentária'!$1:$8</definedName>
    <definedName name="Print_Titles_0_0" localSheetId="1">'Anexo II-Planilha Orçamentária'!$1:$8</definedName>
    <definedName name="Print_Titles_0_0_0" localSheetId="1">'Anexo II-Planilha Orçamentária'!$1:$8</definedName>
    <definedName name="Print_Titles_0_0_0_0" localSheetId="1">'Anexo II-Planilha Orçamentária'!$1:$8</definedName>
    <definedName name="Print_Titles_0_0_0_0_0" localSheetId="1">'Anexo II-Planilha Orçamentária'!$1:$8</definedName>
    <definedName name="Print_Titles_0_0_0_0_0_0" localSheetId="1">'Anexo II-Planilha Orçamentária'!$1:$8</definedName>
    <definedName name="Print_Titles_0_0_0_0_0_0_0" localSheetId="1">'Anexo II-Planilha Orçamentária'!$1:$8</definedName>
    <definedName name="Print_Titles_0_0_0_0_0_0_0_0" localSheetId="1">'Anexo II-Planilha Orçamentária'!$1:$8</definedName>
    <definedName name="_xlnm.Print_Titles" localSheetId="1">'Anexo II-Planilha Orçamentária'!$1:$8</definedName>
  </definedNames>
  <calcPr calcId="145621"/>
</workbook>
</file>

<file path=xl/calcChain.xml><?xml version="1.0" encoding="utf-8"?>
<calcChain xmlns="http://schemas.openxmlformats.org/spreadsheetml/2006/main">
  <c r="A16" i="3" l="1"/>
  <c r="J15" i="4" l="1"/>
  <c r="E15" i="4"/>
  <c r="A46" i="3"/>
  <c r="A45" i="3"/>
  <c r="N45" i="3"/>
  <c r="L45" i="3"/>
  <c r="A10" i="1"/>
  <c r="A15" i="4" s="1"/>
  <c r="N31" i="3"/>
  <c r="L31" i="3"/>
  <c r="N30" i="3"/>
  <c r="N29" i="3"/>
  <c r="J37" i="3"/>
  <c r="J28" i="3"/>
  <c r="L28" i="3" s="1"/>
  <c r="N28" i="3"/>
  <c r="A28" i="3"/>
  <c r="A29" i="3" s="1"/>
  <c r="A30" i="3" s="1"/>
  <c r="A31" i="3" s="1"/>
  <c r="O45" i="3" l="1"/>
  <c r="O31" i="3"/>
  <c r="L30" i="3"/>
  <c r="O30" i="3"/>
  <c r="L29" i="3"/>
  <c r="O29" i="3"/>
  <c r="O28" i="3"/>
  <c r="J40" i="3"/>
  <c r="J38" i="3"/>
  <c r="J41" i="3" l="1"/>
  <c r="O32" i="3"/>
  <c r="C10" i="1" s="1"/>
  <c r="C15" i="4" s="1"/>
  <c r="A11" i="1"/>
  <c r="A9" i="1"/>
  <c r="A8" i="1"/>
  <c r="F15" i="4" l="1"/>
  <c r="I15" i="4"/>
  <c r="G15" i="4"/>
  <c r="H15" i="4"/>
  <c r="N18" i="3"/>
  <c r="N16" i="3"/>
  <c r="O18" i="3" l="1"/>
  <c r="O16" i="3"/>
  <c r="L16" i="3"/>
  <c r="L18" i="3"/>
  <c r="L39" i="3" l="1"/>
  <c r="N39" i="3" l="1"/>
  <c r="O39" i="3" l="1"/>
  <c r="H11" i="4" l="1"/>
  <c r="I11" i="4"/>
  <c r="J11" i="4"/>
  <c r="F17" i="4"/>
  <c r="F19" i="4"/>
  <c r="G19" i="4"/>
  <c r="H19" i="4"/>
  <c r="I19" i="4"/>
  <c r="E19" i="4"/>
  <c r="E17" i="4"/>
  <c r="E13" i="4"/>
  <c r="L38" i="3" l="1"/>
  <c r="N38" i="3"/>
  <c r="O38" i="3" l="1"/>
  <c r="N25" i="3" l="1"/>
  <c r="N24" i="3"/>
  <c r="O24" i="3" l="1"/>
  <c r="L24" i="3"/>
  <c r="O25" i="3"/>
  <c r="L25" i="3"/>
  <c r="C2" i="1" l="1"/>
  <c r="N13" i="3" l="1"/>
  <c r="O13" i="3" l="1"/>
  <c r="L13" i="3"/>
  <c r="A12" i="1" l="1"/>
  <c r="A7" i="1"/>
  <c r="N41" i="3" l="1"/>
  <c r="N40" i="3"/>
  <c r="N34" i="3"/>
  <c r="N21" i="3"/>
  <c r="A34" i="3"/>
  <c r="A35" i="3" s="1"/>
  <c r="A36" i="3" s="1"/>
  <c r="A37" i="3" s="1"/>
  <c r="A38" i="3" s="1"/>
  <c r="A39" i="3" s="1"/>
  <c r="A40" i="3" s="1"/>
  <c r="A41" i="3" s="1"/>
  <c r="A21" i="3"/>
  <c r="A22" i="3" s="1"/>
  <c r="A23" i="3" s="1"/>
  <c r="A24" i="3" s="1"/>
  <c r="A25" i="3" s="1"/>
  <c r="O34" i="3" l="1"/>
  <c r="O21" i="3"/>
  <c r="O40" i="3"/>
  <c r="O41" i="3"/>
  <c r="L40" i="3"/>
  <c r="L34" i="3"/>
  <c r="L41" i="3"/>
  <c r="L21" i="3"/>
  <c r="A11" i="3" l="1"/>
  <c r="N11" i="3"/>
  <c r="N12" i="3"/>
  <c r="O12" i="3" l="1"/>
  <c r="L12" i="3"/>
  <c r="N23" i="3" l="1"/>
  <c r="L23" i="3"/>
  <c r="N17" i="3"/>
  <c r="L17" i="3"/>
  <c r="N46" i="3"/>
  <c r="L46" i="3"/>
  <c r="N36" i="3"/>
  <c r="L36" i="3"/>
  <c r="N37" i="3"/>
  <c r="L37" i="3"/>
  <c r="N22" i="3"/>
  <c r="L22" i="3"/>
  <c r="N35" i="3"/>
  <c r="L35" i="3"/>
  <c r="O17" i="3" l="1"/>
  <c r="O19" i="3" s="1"/>
  <c r="C8" i="1" s="1"/>
  <c r="O35" i="3"/>
  <c r="O37" i="3"/>
  <c r="O46" i="3"/>
  <c r="O47" i="3" s="1"/>
  <c r="O23" i="3"/>
  <c r="O22" i="3"/>
  <c r="O36" i="3"/>
  <c r="A49" i="3"/>
  <c r="O26" i="3" l="1"/>
  <c r="C9" i="1" s="1"/>
  <c r="O42" i="3"/>
  <c r="L11" i="3"/>
  <c r="O11" i="3"/>
  <c r="A19" i="4"/>
  <c r="A17" i="4"/>
  <c r="A13" i="4"/>
  <c r="A11" i="4"/>
  <c r="A9" i="4"/>
  <c r="B3" i="1"/>
  <c r="B4" i="4" s="1"/>
  <c r="B2" i="1"/>
  <c r="B2" i="4" s="1"/>
  <c r="C11" i="1" l="1"/>
  <c r="C12" i="1"/>
  <c r="O14" i="3"/>
  <c r="O43" i="3" s="1"/>
  <c r="O49" i="3" l="1"/>
  <c r="C7" i="1"/>
  <c r="C14" i="1" s="1"/>
  <c r="C9" i="4" l="1"/>
  <c r="F9" i="4" l="1"/>
  <c r="G9" i="4"/>
  <c r="H9" i="4"/>
  <c r="I9" i="4"/>
  <c r="E9" i="4"/>
  <c r="J9" i="4"/>
  <c r="C11" i="4" l="1"/>
  <c r="E11" i="4" s="1"/>
  <c r="E21" i="4" s="1"/>
  <c r="F11" i="4" l="1"/>
  <c r="G11" i="4"/>
  <c r="C13" i="4"/>
  <c r="J13" i="4" s="1"/>
  <c r="G13" i="4" l="1"/>
  <c r="F13" i="4"/>
  <c r="F21" i="4" s="1"/>
  <c r="H13" i="4"/>
  <c r="I13" i="4"/>
  <c r="C19" i="4" l="1"/>
  <c r="J19" i="4" s="1"/>
  <c r="C17" i="4" l="1"/>
  <c r="H17" i="4" l="1"/>
  <c r="H21" i="4" s="1"/>
  <c r="G17" i="4"/>
  <c r="G21" i="4" s="1"/>
  <c r="J17" i="4"/>
  <c r="J21" i="4" s="1"/>
  <c r="I17" i="4"/>
  <c r="I21" i="4" s="1"/>
  <c r="E22" i="4"/>
  <c r="C21" i="4"/>
  <c r="D15" i="4" s="1"/>
  <c r="D9" i="4" l="1"/>
  <c r="F22" i="4"/>
  <c r="G22" i="4" s="1"/>
  <c r="H22" i="4" s="1"/>
  <c r="I22" i="4" s="1"/>
  <c r="J22" i="4" s="1"/>
  <c r="F23" i="4"/>
  <c r="D11" i="4"/>
  <c r="D17" i="4"/>
  <c r="E24" i="4"/>
  <c r="E23" i="4"/>
  <c r="G23" i="4"/>
  <c r="H23" i="4"/>
  <c r="J23" i="4"/>
  <c r="I23" i="4"/>
  <c r="D19" i="4"/>
  <c r="D13" i="4"/>
  <c r="F24" i="4" l="1"/>
  <c r="G24" i="4" s="1"/>
  <c r="H24" i="4" s="1"/>
  <c r="I24" i="4" s="1"/>
  <c r="J24" i="4" s="1"/>
  <c r="D21" i="4"/>
</calcChain>
</file>

<file path=xl/sharedStrings.xml><?xml version="1.0" encoding="utf-8"?>
<sst xmlns="http://schemas.openxmlformats.org/spreadsheetml/2006/main" count="258" uniqueCount="135">
  <si>
    <t>ESPECIFICAÇÃO DO SERVIÇO</t>
  </si>
  <si>
    <t>TOTAL</t>
  </si>
  <si>
    <t>TOTAL GERAL</t>
  </si>
  <si>
    <t>ITEM</t>
  </si>
  <si>
    <t>CÓDIGO</t>
  </si>
  <si>
    <t>DESCRIÇÃO</t>
  </si>
  <si>
    <t>UND</t>
  </si>
  <si>
    <t>SINAPI</t>
  </si>
  <si>
    <t>SIURB</t>
  </si>
  <si>
    <t>CDHU</t>
  </si>
  <si>
    <t>PINI</t>
  </si>
  <si>
    <t>FDE</t>
  </si>
  <si>
    <t>FONTE</t>
  </si>
  <si>
    <t>DATA-BASE</t>
  </si>
  <si>
    <t>ETAPA</t>
  </si>
  <si>
    <t>SUB-ETAPA</t>
  </si>
  <si>
    <t>QTD.</t>
  </si>
  <si>
    <t>CUSTO UNITÁRIO</t>
  </si>
  <si>
    <t>CUSTO TOTAL</t>
  </si>
  <si>
    <t>BDI</t>
  </si>
  <si>
    <t>PREÇO UNITÁRIO</t>
  </si>
  <si>
    <t>PREÇO TOTAL</t>
  </si>
  <si>
    <t>#FIM</t>
  </si>
  <si>
    <t>VALOR</t>
  </si>
  <si>
    <t>PART.</t>
  </si>
  <si>
    <t>1º MÊS</t>
  </si>
  <si>
    <t>2º MÊS</t>
  </si>
  <si>
    <t>3º MÊS</t>
  </si>
  <si>
    <t>4º MÊS</t>
  </si>
  <si>
    <t>Faturamento mensal</t>
  </si>
  <si>
    <t>Total acumulado</t>
  </si>
  <si>
    <t>Faturamento mensal em percentual</t>
  </si>
  <si>
    <t>Total acumulado em percentual</t>
  </si>
  <si>
    <t>M</t>
  </si>
  <si>
    <t>UN</t>
  </si>
  <si>
    <t>M2</t>
  </si>
  <si>
    <t>CALHA EM CHAPA DE AÇO GALVANIZADO NÚMERO 24, DESENVOLVIMENTO DE 100 CM, INCLUSO TRANSPORTE VERTICAL. AF_07/2019</t>
  </si>
  <si>
    <t>KG</t>
  </si>
  <si>
    <t>M3</t>
  </si>
  <si>
    <t>FORNECIMENTO E INSTALAÇÃO DE PLACA DE OBRA COM CHAPA GALVANIZADA E ESTRUTURA DE MADEIRA. AF_03/2022_PS</t>
  </si>
  <si>
    <t>T</t>
  </si>
  <si>
    <t>FORNECIMENTO DE ESTRUTURA METÁLICA PARA COBERTURA</t>
  </si>
  <si>
    <t>MONTAGEM DE ESTRUTURA METÁLICA PARA COBERTURA</t>
  </si>
  <si>
    <t>UNMES</t>
  </si>
  <si>
    <t>02.102.000005.SER</t>
  </si>
  <si>
    <t>01.17.031</t>
  </si>
  <si>
    <t>01.17.051</t>
  </si>
  <si>
    <t>01.17.071</t>
  </si>
  <si>
    <t>02.02.150</t>
  </si>
  <si>
    <t>05.08.100</t>
  </si>
  <si>
    <t>05.09.006</t>
  </si>
  <si>
    <t>16.12.060</t>
  </si>
  <si>
    <t>CUMEEIRA DE ACO GALV NATURAL PERFIL TRAP E=0,5MM H=100MM</t>
  </si>
  <si>
    <t>RUFO LISO ACO GALV PINT PO/COIL-COATING E=0,80MM CORTE ACIMA 600MM</t>
  </si>
  <si>
    <t>LIMPEZA DE TELHADO INCLUSIVE REMOÇÃO DO MATERIAL RECOLHIDO</t>
  </si>
  <si>
    <t>LIMPEZA SIMPLES EM LAJES/CALHAS DE CONCRETO</t>
  </si>
  <si>
    <t>ISOLAMENTO COM LONA PRETA</t>
  </si>
  <si>
    <t>LOCAÇÃO MENSAL DE ESTRUTURA DE COBERTURA IMPERMEÁVEL (TENDA) INCLUSIVE MONTAGEM E FRETE.</t>
  </si>
  <si>
    <t>LIMPEZA DA OBRA</t>
  </si>
  <si>
    <t xml:space="preserve"> LOCAL: RUA SAIGIRO NAKAMURA, 800 - VILA INDUSTRIAL</t>
  </si>
  <si>
    <t>TOTAL DA OBRA=</t>
  </si>
  <si>
    <t>5º MÊS</t>
  </si>
  <si>
    <t>6º MÊS</t>
  </si>
  <si>
    <t>01.01- PROJETOS EXECUTIVOS - ARQUITETURA</t>
  </si>
  <si>
    <t>01.02- PROJETOS EXECUTIVOS - ESTRUTURA METÁLICA</t>
  </si>
  <si>
    <t>01.03- PROJETOS EXECUTIVOS - INSTALAÇÃO HIDRÁULICAS</t>
  </si>
  <si>
    <t xml:space="preserve"> OBRA: REFORMA E RECUPERAÇÃO DO TELHADO DO HOSPITAL MUNICIPAL</t>
  </si>
  <si>
    <t>x</t>
  </si>
  <si>
    <t xml:space="preserve">Área Total da Reforma = 2.598,53 m² </t>
  </si>
  <si>
    <t>Área = 36.155,80 m²</t>
  </si>
  <si>
    <t>X</t>
  </si>
  <si>
    <t>01 - COBERTURA (CONJUNTO A)</t>
  </si>
  <si>
    <t>01.01 - PROJETOS</t>
  </si>
  <si>
    <t>01.02 - CANTEIRO DE OBRAS</t>
  </si>
  <si>
    <t>01.02 - LOCAÇÕES</t>
  </si>
  <si>
    <t>01.02 - PLACA DE OBRA</t>
  </si>
  <si>
    <t>01.03 - SERVIÇOS INICIAIS</t>
  </si>
  <si>
    <t>01.02.01</t>
  </si>
  <si>
    <t>01.02.02</t>
  </si>
  <si>
    <t>01.02.03</t>
  </si>
  <si>
    <t>01.04 - COBERTURA</t>
  </si>
  <si>
    <t>01.04.01</t>
  </si>
  <si>
    <t>01.04.02</t>
  </si>
  <si>
    <t>01.04.03</t>
  </si>
  <si>
    <t>01.04.04</t>
  </si>
  <si>
    <t>01.04.05</t>
  </si>
  <si>
    <t>01.04.06</t>
  </si>
  <si>
    <t>01.04.07</t>
  </si>
  <si>
    <t>01.04.08</t>
  </si>
  <si>
    <t>01.03.01</t>
  </si>
  <si>
    <t>01.03.02</t>
  </si>
  <si>
    <t>01.03.03</t>
  </si>
  <si>
    <t>01.03.04</t>
  </si>
  <si>
    <t>01.03.05</t>
  </si>
  <si>
    <t>TOTAL DA SUB-ETAPA=</t>
  </si>
  <si>
    <t>TOTAL DA COBERTURA</t>
  </si>
  <si>
    <t>02.01.01</t>
  </si>
  <si>
    <t>TOTAL DOS SERVIÇOS COMPLEMENTARES=</t>
  </si>
  <si>
    <t>02- SERVIÇOS COMPLEMENTARES</t>
  </si>
  <si>
    <t>01.01.01</t>
  </si>
  <si>
    <t>PROJETO EXECUTIVO DE ARQUITETURA EM FORMATO A1</t>
  </si>
  <si>
    <t>PROJETO EXECUTIVO DE ESTRUTURA EM FORMATO A1</t>
  </si>
  <si>
    <t>PROJETO EXECUTIVO DE INSTALAÇÕES HIDRÁULICAS EM FORMATO A1</t>
  </si>
  <si>
    <t>LOCAÇÃO DE CONTAINER TIPO DEPÓSITO - ÁREA MÍNIMA DE 13,80 M²</t>
  </si>
  <si>
    <t>DEMOLIÇÃO DE COBERTURA DE TELHA ONDULADA DE FIBROCIMENTO - MÃO DE OBRA</t>
  </si>
  <si>
    <t>TRANSPORTE DE ENTULHO, PARA DISTÂNCIAS SUPERIORES AO 10° KM ATÉ O 15° KM</t>
  </si>
  <si>
    <t>TAXA DE DESTINAÇÃO DE RESÍDUO SÓLIDO EM ATERRO, TIPO INERTE</t>
  </si>
  <si>
    <t>TELHAMENTO EM CHAPA DE AÇO PRÉ-PINTADA, PERFIL TRAPEZOIDAL, COM ESPESSURA DE 0,50MM E ALTURA DE 40MM</t>
  </si>
  <si>
    <t>01.03 - DEMOLIÇÃO - CONJUNTO A</t>
  </si>
  <si>
    <t>01.03 - LIMPEZA - CONJUNTO A</t>
  </si>
  <si>
    <t>01.03 - LIMPEZA LAJE/CALHA - CONJUNTO A</t>
  </si>
  <si>
    <t>2025/11</t>
  </si>
  <si>
    <t>2025/10</t>
  </si>
  <si>
    <t>2025/07</t>
  </si>
  <si>
    <t>2026/01</t>
  </si>
  <si>
    <t>01.04 - ALVENARIA</t>
  </si>
  <si>
    <t>06.101.000435.SER</t>
  </si>
  <si>
    <t>ALVENARIA DE VEDAÇÃO COM BLOCOS DE CONCRETO CELULAR AUTOCLAVADO, 7,5 X 30 X 60 CM, ESPESSURA DA PAREDE 7,5 CM, JUNTAS DE 10 MM COM ARGAMASSA MISTA DE CIMENTO, CAL E AREIA TRAÇO 1:2:9</t>
  </si>
  <si>
    <t>ARMADURA EM AÇO CA-50</t>
  </si>
  <si>
    <t>05.102.000020.SER</t>
  </si>
  <si>
    <t>05.109.000065.SER</t>
  </si>
  <si>
    <t>01.04- FECHAMENTO COBERTURA</t>
  </si>
  <si>
    <t>02.01- PINTURA</t>
  </si>
  <si>
    <t>24.103.000050.SER</t>
  </si>
  <si>
    <t xml:space="preserve">02.02- LIMPEZA - CONJUNTO A </t>
  </si>
  <si>
    <t>02.02.01</t>
  </si>
  <si>
    <t>PINTURA COM TINTA LÁTEX ACRÍLICA EM PAREDE EXTERNA, COM DUAS DEMÃOS, SEM MASSA CORRIDA</t>
  </si>
  <si>
    <t>CHUMBADORES QUÍMICOS Ø 3/8"</t>
  </si>
  <si>
    <t>FURO EM CONCRETO COM BROCA DE WIDIA, UTILIZANDO MARTELE ELÉTRICO Ø 3/8" PROFUNDIDADE 15 CM</t>
  </si>
  <si>
    <t>01.05 - COBERTURA</t>
  </si>
  <si>
    <t>01.05- TELHA - CONJUNTO A</t>
  </si>
  <si>
    <t>01.05- CUMEEIRA - CONJUNTO A</t>
  </si>
  <si>
    <t>01.05- RUFO / CALHA CONC.  - CONJUNTO A</t>
  </si>
  <si>
    <t>01.05- CALHA  - CONJUNTO A</t>
  </si>
  <si>
    <t>01.05- LANTERMIN  - CONJUNTO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</si>
</sst>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00\.00\.00"/>
    <numFmt numFmtId="166" formatCode="_(* #,##0.00_);_(* \(#,##0.00\);_(* \-??_);_(@_)"/>
    <numFmt numFmtId="167" formatCode="0.0000%"/>
    <numFmt numFmtId="168" formatCode="00"/>
    <numFmt numFmtId="169" formatCode="_(* #,##0.00_);_(* \(#,##0.00\);_(* &quot;-&quot;??_);_(@_)"/>
    <numFmt numFmtId="170" formatCode="_-&quot;R$&quot;* #,##0.00_-;&quot;-R$&quot;* #,##0.00_-;_-&quot;R$&quot;* \-??_-;_-@_-"/>
  </numFmts>
  <fonts count="5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b/>
      <sz val="8"/>
      <name val="Verdana"/>
      <family val="2"/>
      <charset val="1"/>
    </font>
    <font>
      <b/>
      <sz val="9"/>
      <name val="Verdana"/>
      <family val="2"/>
      <charset val="1"/>
    </font>
    <font>
      <sz val="8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Calibri"/>
      <family val="2"/>
      <charset val="1"/>
    </font>
    <font>
      <sz val="11"/>
      <color rgb="FF9C0006"/>
      <name val="Calibri"/>
      <family val="2"/>
      <charset val="1"/>
    </font>
    <font>
      <sz val="9"/>
      <color rgb="FFFFFFFF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color rgb="FF000000"/>
      <name val="Verdana"/>
      <family val="2"/>
      <charset val="1"/>
    </font>
    <font>
      <b/>
      <sz val="12"/>
      <name val="Verdana"/>
      <family val="2"/>
      <charset val="1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b/>
      <sz val="9"/>
      <color rgb="FF000000"/>
      <name val="Verdana"/>
      <family val="2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rgb="FFFFC7CE"/>
        <bgColor rgb="FFF2DCDB"/>
      </patternFill>
    </fill>
    <fill>
      <patternFill patternType="solid">
        <fgColor rgb="FFFFFFFF"/>
        <bgColor rgb="FFEFEFF0"/>
      </patternFill>
    </fill>
    <fill>
      <patternFill patternType="solid">
        <fgColor rgb="FFF2DCDB"/>
        <bgColor rgb="FFE6E6E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rgb="FF333333"/>
      </patternFill>
    </fill>
    <fill>
      <patternFill patternType="solid">
        <fgColor theme="3" tint="0.79998168889431442"/>
        <bgColor rgb="FF333333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</borders>
  <cellStyleXfs count="94">
    <xf numFmtId="0" fontId="0" fillId="0" borderId="0"/>
    <xf numFmtId="164" fontId="18" fillId="0" borderId="0" applyBorder="0" applyProtection="0"/>
    <xf numFmtId="9" fontId="18" fillId="0" borderId="0" applyBorder="0" applyProtection="0"/>
    <xf numFmtId="0" fontId="13" fillId="2" borderId="0" applyBorder="0" applyProtection="0"/>
    <xf numFmtId="0" fontId="19" fillId="0" borderId="0" applyNumberFormat="0" applyFill="0" applyBorder="0" applyAlignment="0" applyProtection="0"/>
    <xf numFmtId="0" fontId="20" fillId="0" borderId="28" applyNumberFormat="0" applyFill="0" applyAlignment="0" applyProtection="0"/>
    <xf numFmtId="0" fontId="21" fillId="0" borderId="29" applyNumberFormat="0" applyFill="0" applyAlignment="0" applyProtection="0"/>
    <xf numFmtId="0" fontId="22" fillId="0" borderId="30" applyNumberFormat="0" applyFill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8" borderId="31" applyNumberFormat="0" applyAlignment="0" applyProtection="0"/>
    <xf numFmtId="0" fontId="27" fillId="9" borderId="32" applyNumberFormat="0" applyAlignment="0" applyProtection="0"/>
    <xf numFmtId="0" fontId="28" fillId="9" borderId="31" applyNumberFormat="0" applyAlignment="0" applyProtection="0"/>
    <xf numFmtId="0" fontId="29" fillId="0" borderId="33" applyNumberFormat="0" applyFill="0" applyAlignment="0" applyProtection="0"/>
    <xf numFmtId="0" fontId="30" fillId="10" borderId="34" applyNumberFormat="0" applyAlignment="0" applyProtection="0"/>
    <xf numFmtId="0" fontId="31" fillId="0" borderId="0" applyNumberFormat="0" applyFill="0" applyBorder="0" applyAlignment="0" applyProtection="0"/>
    <xf numFmtId="0" fontId="32" fillId="0" borderId="36" applyNumberFormat="0" applyFill="0" applyAlignment="0" applyProtection="0"/>
    <xf numFmtId="0" fontId="33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3" fillId="35" borderId="0" applyNumberFormat="0" applyBorder="0" applyAlignment="0" applyProtection="0"/>
    <xf numFmtId="0" fontId="5" fillId="0" borderId="0"/>
    <xf numFmtId="0" fontId="5" fillId="11" borderId="35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6" fillId="0" borderId="0"/>
    <xf numFmtId="0" fontId="37" fillId="0" borderId="0"/>
    <xf numFmtId="0" fontId="4" fillId="0" borderId="0"/>
    <xf numFmtId="0" fontId="36" fillId="0" borderId="0"/>
    <xf numFmtId="0" fontId="36" fillId="0" borderId="0"/>
    <xf numFmtId="169" fontId="38" fillId="0" borderId="0" applyFont="0" applyFill="0" applyBorder="0" applyAlignment="0" applyProtection="0"/>
    <xf numFmtId="0" fontId="39" fillId="0" borderId="0"/>
    <xf numFmtId="0" fontId="3" fillId="0" borderId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2" fillId="11" borderId="3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8" fillId="0" borderId="0"/>
    <xf numFmtId="0" fontId="47" fillId="0" borderId="0"/>
    <xf numFmtId="170" fontId="18" fillId="0" borderId="0" applyBorder="0" applyProtection="0"/>
    <xf numFmtId="43" fontId="47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1" fillId="11" borderId="3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188">
    <xf numFmtId="0" fontId="0" fillId="0" borderId="0" xfId="0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17" fontId="8" fillId="3" borderId="3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17" fontId="9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17" fontId="10" fillId="3" borderId="8" xfId="0" applyNumberFormat="1" applyFont="1" applyFill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0" borderId="10" xfId="1" applyNumberFormat="1" applyFont="1" applyBorder="1" applyAlignment="1" applyProtection="1">
      <alignment horizontal="center" vertical="center"/>
    </xf>
    <xf numFmtId="0" fontId="7" fillId="0" borderId="11" xfId="0" applyFont="1" applyBorder="1" applyAlignment="1">
      <alignment vertical="center"/>
    </xf>
    <xf numFmtId="0" fontId="7" fillId="4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/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1" fillId="0" borderId="0" xfId="0" applyFont="1" applyBorder="1" applyAlignment="1" applyProtection="1">
      <alignment horizontal="center" vertical="center" wrapText="1"/>
    </xf>
    <xf numFmtId="17" fontId="9" fillId="0" borderId="5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4" fontId="11" fillId="0" borderId="15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11" fillId="0" borderId="2" xfId="0" applyFont="1" applyBorder="1" applyAlignment="1">
      <alignment vertical="center" wrapText="1"/>
    </xf>
    <xf numFmtId="0" fontId="12" fillId="0" borderId="2" xfId="0" applyFont="1" applyBorder="1"/>
    <xf numFmtId="4" fontId="11" fillId="0" borderId="2" xfId="0" applyNumberFormat="1" applyFont="1" applyBorder="1" applyAlignment="1">
      <alignment horizontal="center"/>
    </xf>
    <xf numFmtId="4" fontId="11" fillId="0" borderId="2" xfId="0" applyNumberFormat="1" applyFont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4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right" vertical="center"/>
    </xf>
    <xf numFmtId="4" fontId="11" fillId="0" borderId="0" xfId="3" applyNumberFormat="1" applyFont="1" applyFill="1" applyBorder="1" applyAlignment="1" applyProtection="1">
      <alignment horizontal="right" vertical="center" wrapText="1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vertical="center"/>
    </xf>
    <xf numFmtId="4" fontId="15" fillId="0" borderId="21" xfId="0" applyNumberFormat="1" applyFont="1" applyBorder="1" applyAlignment="1">
      <alignment horizontal="center" vertical="center"/>
    </xf>
    <xf numFmtId="4" fontId="15" fillId="0" borderId="21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 wrapText="1"/>
    </xf>
    <xf numFmtId="10" fontId="11" fillId="0" borderId="0" xfId="0" applyNumberFormat="1" applyFont="1" applyAlignment="1">
      <alignment vertical="center" wrapText="1"/>
    </xf>
    <xf numFmtId="49" fontId="9" fillId="0" borderId="23" xfId="0" applyNumberFormat="1" applyFont="1" applyBorder="1" applyAlignment="1">
      <alignment vertical="center" wrapText="1"/>
    </xf>
    <xf numFmtId="166" fontId="9" fillId="0" borderId="24" xfId="1" applyNumberFormat="1" applyFont="1" applyBorder="1" applyAlignment="1" applyProtection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0" fontId="11" fillId="0" borderId="24" xfId="0" applyNumberFormat="1" applyFont="1" applyBorder="1" applyAlignment="1">
      <alignment horizontal="center" vertical="center" wrapText="1"/>
    </xf>
    <xf numFmtId="0" fontId="17" fillId="3" borderId="25" xfId="0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49" fontId="17" fillId="0" borderId="25" xfId="0" applyNumberFormat="1" applyFont="1" applyBorder="1" applyAlignment="1">
      <alignment horizontal="left" vertical="center" wrapText="1"/>
    </xf>
    <xf numFmtId="10" fontId="11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vertical="center"/>
    </xf>
    <xf numFmtId="49" fontId="9" fillId="0" borderId="26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0" fontId="11" fillId="0" borderId="7" xfId="0" applyNumberFormat="1" applyFont="1" applyBorder="1" applyAlignment="1">
      <alignment horizontal="left" vertical="center" wrapText="1"/>
    </xf>
    <xf numFmtId="49" fontId="9" fillId="0" borderId="25" xfId="0" applyNumberFormat="1" applyFont="1" applyBorder="1" applyAlignment="1">
      <alignment vertical="center" wrapText="1"/>
    </xf>
    <xf numFmtId="166" fontId="9" fillId="0" borderId="0" xfId="1" applyNumberFormat="1" applyFont="1" applyBorder="1" applyAlignment="1" applyProtection="1">
      <alignment horizontal="center" vertical="center" wrapText="1"/>
    </xf>
    <xf numFmtId="10" fontId="11" fillId="0" borderId="0" xfId="0" applyNumberFormat="1" applyFont="1" applyBorder="1" applyAlignment="1">
      <alignment horizontal="center" vertical="center" wrapText="1"/>
    </xf>
    <xf numFmtId="166" fontId="9" fillId="0" borderId="20" xfId="0" applyNumberFormat="1" applyFont="1" applyBorder="1" applyAlignment="1">
      <alignment horizontal="center"/>
    </xf>
    <xf numFmtId="3" fontId="9" fillId="3" borderId="2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11" fillId="3" borderId="21" xfId="0" applyNumberFormat="1" applyFont="1" applyFill="1" applyBorder="1" applyAlignment="1">
      <alignment horizontal="center" vertical="center" wrapText="1"/>
    </xf>
    <xf numFmtId="4" fontId="9" fillId="3" borderId="21" xfId="0" applyNumberFormat="1" applyFont="1" applyFill="1" applyBorder="1" applyAlignment="1">
      <alignment horizontal="center" vertical="center" wrapText="1"/>
    </xf>
    <xf numFmtId="166" fontId="9" fillId="3" borderId="21" xfId="1" applyNumberFormat="1" applyFont="1" applyFill="1" applyBorder="1" applyAlignment="1" applyProtection="1">
      <alignment horizontal="right" vertical="center" wrapText="1"/>
    </xf>
    <xf numFmtId="10" fontId="9" fillId="3" borderId="21" xfId="1" applyNumberFormat="1" applyFont="1" applyFill="1" applyBorder="1" applyAlignment="1" applyProtection="1">
      <alignment horizontal="right" vertical="center" wrapText="1"/>
    </xf>
    <xf numFmtId="10" fontId="11" fillId="3" borderId="21" xfId="2" applyNumberFormat="1" applyFont="1" applyFill="1" applyBorder="1" applyAlignment="1" applyProtection="1">
      <alignment horizontal="center" vertical="center" wrapText="1"/>
    </xf>
    <xf numFmtId="4" fontId="11" fillId="0" borderId="15" xfId="0" applyNumberFormat="1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vertical="center"/>
    </xf>
    <xf numFmtId="2" fontId="11" fillId="0" borderId="0" xfId="0" applyNumberFormat="1" applyFont="1" applyBorder="1" applyAlignment="1">
      <alignment horizontal="left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9" fillId="37" borderId="12" xfId="0" applyFont="1" applyFill="1" applyBorder="1" applyAlignment="1">
      <alignment horizontal="center" vertical="center"/>
    </xf>
    <xf numFmtId="0" fontId="9" fillId="37" borderId="20" xfId="0" applyFont="1" applyFill="1" applyBorder="1" applyAlignment="1">
      <alignment horizontal="center" vertical="center"/>
    </xf>
    <xf numFmtId="165" fontId="9" fillId="37" borderId="20" xfId="0" applyNumberFormat="1" applyFont="1" applyFill="1" applyBorder="1" applyAlignment="1">
      <alignment horizontal="center" vertical="center"/>
    </xf>
    <xf numFmtId="2" fontId="9" fillId="37" borderId="20" xfId="0" applyNumberFormat="1" applyFont="1" applyFill="1" applyBorder="1" applyAlignment="1">
      <alignment horizontal="center" vertical="center"/>
    </xf>
    <xf numFmtId="4" fontId="9" fillId="37" borderId="20" xfId="0" applyNumberFormat="1" applyFont="1" applyFill="1" applyBorder="1" applyAlignment="1">
      <alignment horizontal="center" vertical="center" wrapText="1"/>
    </xf>
    <xf numFmtId="0" fontId="9" fillId="37" borderId="1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41" fillId="36" borderId="16" xfId="62" applyFont="1" applyFill="1" applyBorder="1" applyAlignment="1">
      <alignment horizontal="center" vertical="center"/>
    </xf>
    <xf numFmtId="0" fontId="41" fillId="36" borderId="27" xfId="62" applyFont="1" applyFill="1" applyBorder="1" applyAlignment="1">
      <alignment horizontal="center" vertical="center"/>
    </xf>
    <xf numFmtId="165" fontId="41" fillId="36" borderId="27" xfId="62" applyNumberFormat="1" applyFont="1" applyFill="1" applyBorder="1" applyAlignment="1">
      <alignment horizontal="center" vertical="center"/>
    </xf>
    <xf numFmtId="2" fontId="41" fillId="36" borderId="27" xfId="62" applyNumberFormat="1" applyFont="1" applyFill="1" applyBorder="1" applyAlignment="1">
      <alignment horizontal="center" vertical="center"/>
    </xf>
    <xf numFmtId="4" fontId="41" fillId="36" borderId="27" xfId="62" applyNumberFormat="1" applyFont="1" applyFill="1" applyBorder="1" applyAlignment="1">
      <alignment horizontal="center" vertical="center" wrapText="1"/>
    </xf>
    <xf numFmtId="4" fontId="42" fillId="36" borderId="27" xfId="62" applyNumberFormat="1" applyFont="1" applyFill="1" applyBorder="1" applyAlignment="1">
      <alignment horizontal="right" vertical="center"/>
    </xf>
    <xf numFmtId="4" fontId="42" fillId="36" borderId="38" xfId="62" applyNumberFormat="1" applyFont="1" applyFill="1" applyBorder="1" applyAlignment="1">
      <alignment horizontal="right" vertical="center" wrapText="1"/>
    </xf>
    <xf numFmtId="166" fontId="9" fillId="3" borderId="22" xfId="1" applyNumberFormat="1" applyFont="1" applyFill="1" applyBorder="1" applyAlignment="1" applyProtection="1">
      <alignment horizontal="right" vertical="center" wrapText="1"/>
    </xf>
    <xf numFmtId="10" fontId="9" fillId="3" borderId="22" xfId="1" applyNumberFormat="1" applyFont="1" applyFill="1" applyBorder="1" applyAlignment="1" applyProtection="1">
      <alignment horizontal="right" vertical="center" wrapText="1"/>
    </xf>
    <xf numFmtId="10" fontId="9" fillId="3" borderId="22" xfId="2" applyNumberFormat="1" applyFont="1" applyFill="1" applyBorder="1" applyAlignment="1" applyProtection="1">
      <alignment horizontal="center" vertical="center" wrapText="1"/>
    </xf>
    <xf numFmtId="0" fontId="41" fillId="0" borderId="16" xfId="62" applyFont="1" applyFill="1" applyBorder="1" applyAlignment="1">
      <alignment horizontal="center" vertical="center"/>
    </xf>
    <xf numFmtId="0" fontId="41" fillId="0" borderId="27" xfId="62" applyFont="1" applyFill="1" applyBorder="1" applyAlignment="1">
      <alignment horizontal="center" vertical="center"/>
    </xf>
    <xf numFmtId="165" fontId="41" fillId="0" borderId="27" xfId="62" applyNumberFormat="1" applyFont="1" applyFill="1" applyBorder="1" applyAlignment="1">
      <alignment horizontal="center" vertical="center"/>
    </xf>
    <xf numFmtId="2" fontId="41" fillId="0" borderId="27" xfId="62" applyNumberFormat="1" applyFont="1" applyFill="1" applyBorder="1" applyAlignment="1">
      <alignment horizontal="center" vertical="center"/>
    </xf>
    <xf numFmtId="4" fontId="41" fillId="0" borderId="27" xfId="62" applyNumberFormat="1" applyFont="1" applyFill="1" applyBorder="1" applyAlignment="1">
      <alignment horizontal="center" vertical="center" wrapText="1"/>
    </xf>
    <xf numFmtId="4" fontId="42" fillId="0" borderId="27" xfId="62" applyNumberFormat="1" applyFont="1" applyFill="1" applyBorder="1" applyAlignment="1">
      <alignment horizontal="right" vertical="center"/>
    </xf>
    <xf numFmtId="4" fontId="42" fillId="0" borderId="38" xfId="62" applyNumberFormat="1" applyFont="1" applyFill="1" applyBorder="1" applyAlignment="1">
      <alignment horizontal="right" vertical="center" wrapText="1"/>
    </xf>
    <xf numFmtId="0" fontId="11" fillId="0" borderId="0" xfId="0" applyFont="1" applyFill="1" applyBorder="1"/>
    <xf numFmtId="0" fontId="0" fillId="0" borderId="0" xfId="0" applyFill="1"/>
    <xf numFmtId="0" fontId="11" fillId="0" borderId="0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2" fontId="9" fillId="0" borderId="5" xfId="0" applyNumberFormat="1" applyFont="1" applyBorder="1" applyAlignment="1">
      <alignment horizontal="right" vertical="center"/>
    </xf>
    <xf numFmtId="2" fontId="11" fillId="0" borderId="5" xfId="0" applyNumberFormat="1" applyFont="1" applyBorder="1" applyAlignment="1">
      <alignment horizontal="right" vertical="center"/>
    </xf>
    <xf numFmtId="4" fontId="6" fillId="0" borderId="15" xfId="0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vertical="center"/>
    </xf>
    <xf numFmtId="0" fontId="6" fillId="0" borderId="10" xfId="1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166" fontId="11" fillId="0" borderId="21" xfId="0" applyNumberFormat="1" applyFont="1" applyFill="1" applyBorder="1" applyAlignment="1">
      <alignment horizontal="center" vertical="center" wrapText="1"/>
    </xf>
    <xf numFmtId="0" fontId="46" fillId="0" borderId="21" xfId="11" applyFont="1" applyFill="1" applyBorder="1" applyAlignment="1">
      <alignment horizontal="center" vertical="center" wrapText="1"/>
    </xf>
    <xf numFmtId="0" fontId="9" fillId="37" borderId="13" xfId="0" applyFont="1" applyFill="1" applyBorder="1" applyAlignment="1">
      <alignment horizontal="center" vertical="center"/>
    </xf>
    <xf numFmtId="4" fontId="45" fillId="0" borderId="15" xfId="62" applyNumberFormat="1" applyFont="1" applyFill="1" applyBorder="1" applyAlignment="1">
      <alignment horizontal="right" vertical="center" wrapText="1"/>
    </xf>
    <xf numFmtId="2" fontId="6" fillId="0" borderId="14" xfId="0" applyNumberFormat="1" applyFont="1" applyFill="1" applyBorder="1" applyAlignment="1">
      <alignment horizontal="left" vertical="center"/>
    </xf>
    <xf numFmtId="2" fontId="6" fillId="0" borderId="21" xfId="0" applyNumberFormat="1" applyFont="1" applyFill="1" applyBorder="1" applyAlignment="1">
      <alignment horizontal="left" vertical="center"/>
    </xf>
    <xf numFmtId="2" fontId="6" fillId="0" borderId="18" xfId="0" applyNumberFormat="1" applyFont="1" applyFill="1" applyBorder="1" applyAlignment="1">
      <alignment horizontal="left" vertical="center"/>
    </xf>
    <xf numFmtId="2" fontId="6" fillId="0" borderId="22" xfId="0" applyNumberFormat="1" applyFont="1" applyFill="1" applyBorder="1" applyAlignment="1">
      <alignment horizontal="left" vertical="center"/>
    </xf>
    <xf numFmtId="4" fontId="6" fillId="0" borderId="19" xfId="0" applyNumberFormat="1" applyFont="1" applyFill="1" applyBorder="1" applyAlignment="1">
      <alignment horizontal="right" vertical="center" wrapText="1"/>
    </xf>
    <xf numFmtId="4" fontId="6" fillId="39" borderId="43" xfId="0" applyNumberFormat="1" applyFont="1" applyFill="1" applyBorder="1" applyAlignment="1">
      <alignment horizontal="right" vertical="center" wrapText="1"/>
    </xf>
    <xf numFmtId="0" fontId="41" fillId="40" borderId="16" xfId="62" applyFont="1" applyFill="1" applyBorder="1" applyAlignment="1">
      <alignment horizontal="center" vertical="center"/>
    </xf>
    <xf numFmtId="0" fontId="41" fillId="40" borderId="27" xfId="62" applyFont="1" applyFill="1" applyBorder="1" applyAlignment="1">
      <alignment horizontal="center" vertical="center"/>
    </xf>
    <xf numFmtId="165" fontId="41" fillId="40" borderId="27" xfId="62" applyNumberFormat="1" applyFont="1" applyFill="1" applyBorder="1" applyAlignment="1">
      <alignment horizontal="center" vertical="center"/>
    </xf>
    <xf numFmtId="2" fontId="41" fillId="40" borderId="27" xfId="62" applyNumberFormat="1" applyFont="1" applyFill="1" applyBorder="1" applyAlignment="1">
      <alignment horizontal="center" vertical="center"/>
    </xf>
    <xf numFmtId="4" fontId="41" fillId="40" borderId="27" xfId="62" applyNumberFormat="1" applyFont="1" applyFill="1" applyBorder="1" applyAlignment="1">
      <alignment horizontal="center" vertical="center" wrapText="1"/>
    </xf>
    <xf numFmtId="4" fontId="42" fillId="40" borderId="27" xfId="62" applyNumberFormat="1" applyFont="1" applyFill="1" applyBorder="1" applyAlignment="1">
      <alignment horizontal="right" vertical="center"/>
    </xf>
    <xf numFmtId="4" fontId="42" fillId="40" borderId="38" xfId="62" applyNumberFormat="1" applyFont="1" applyFill="1" applyBorder="1" applyAlignment="1">
      <alignment horizontal="right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4" fontId="11" fillId="0" borderId="21" xfId="0" applyNumberFormat="1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justify" vertical="center"/>
    </xf>
    <xf numFmtId="0" fontId="15" fillId="0" borderId="21" xfId="0" applyFont="1" applyFill="1" applyBorder="1" applyAlignment="1">
      <alignment horizontal="center" vertical="center"/>
    </xf>
    <xf numFmtId="44" fontId="43" fillId="0" borderId="15" xfId="77" applyFont="1" applyFill="1" applyBorder="1" applyAlignment="1">
      <alignment horizontal="right" vertical="center"/>
    </xf>
    <xf numFmtId="0" fontId="46" fillId="0" borderId="21" xfId="9" applyFont="1" applyFill="1" applyBorder="1" applyAlignment="1">
      <alignment horizontal="center" vertical="center"/>
    </xf>
    <xf numFmtId="0" fontId="46" fillId="0" borderId="21" xfId="9" applyNumberFormat="1" applyFont="1" applyFill="1" applyBorder="1" applyAlignment="1">
      <alignment horizontal="center" vertical="center"/>
    </xf>
    <xf numFmtId="2" fontId="46" fillId="0" borderId="21" xfId="9" applyNumberFormat="1" applyFont="1" applyFill="1" applyBorder="1" applyAlignment="1">
      <alignment horizontal="center" vertical="center"/>
    </xf>
    <xf numFmtId="0" fontId="9" fillId="37" borderId="12" xfId="0" applyFont="1" applyFill="1" applyBorder="1" applyAlignment="1">
      <alignment horizontal="left" vertical="center"/>
    </xf>
    <xf numFmtId="0" fontId="9" fillId="37" borderId="20" xfId="0" applyFont="1" applyFill="1" applyBorder="1" applyAlignment="1">
      <alignment horizontal="left" vertical="center"/>
    </xf>
    <xf numFmtId="0" fontId="9" fillId="38" borderId="9" xfId="0" applyNumberFormat="1" applyFont="1" applyFill="1" applyBorder="1" applyAlignment="1">
      <alignment horizontal="right" vertical="center"/>
    </xf>
    <xf numFmtId="0" fontId="9" fillId="38" borderId="10" xfId="0" applyNumberFormat="1" applyFont="1" applyFill="1" applyBorder="1" applyAlignment="1">
      <alignment horizontal="right" vertical="center"/>
    </xf>
    <xf numFmtId="2" fontId="45" fillId="0" borderId="14" xfId="62" applyNumberFormat="1" applyFont="1" applyFill="1" applyBorder="1" applyAlignment="1">
      <alignment horizontal="left" vertical="center"/>
    </xf>
    <xf numFmtId="2" fontId="45" fillId="0" borderId="21" xfId="62" applyNumberFormat="1" applyFont="1" applyFill="1" applyBorder="1" applyAlignment="1">
      <alignment horizontal="left" vertical="center"/>
    </xf>
    <xf numFmtId="0" fontId="9" fillId="38" borderId="37" xfId="0" applyNumberFormat="1" applyFont="1" applyFill="1" applyBorder="1" applyAlignment="1">
      <alignment horizontal="left" vertical="center"/>
    </xf>
    <xf numFmtId="0" fontId="9" fillId="38" borderId="27" xfId="0" applyNumberFormat="1" applyFont="1" applyFill="1" applyBorder="1" applyAlignment="1">
      <alignment horizontal="left" vertical="center"/>
    </xf>
    <xf numFmtId="0" fontId="9" fillId="38" borderId="17" xfId="0" applyNumberFormat="1" applyFont="1" applyFill="1" applyBorder="1" applyAlignment="1">
      <alignment horizontal="left" vertical="center"/>
    </xf>
    <xf numFmtId="0" fontId="43" fillId="0" borderId="39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16" xfId="0" applyNumberFormat="1" applyFont="1" applyFill="1" applyBorder="1" applyAlignment="1">
      <alignment horizontal="right" vertical="center"/>
    </xf>
    <xf numFmtId="0" fontId="43" fillId="0" borderId="27" xfId="0" applyNumberFormat="1" applyFont="1" applyFill="1" applyBorder="1" applyAlignment="1">
      <alignment horizontal="right" vertical="center"/>
    </xf>
    <xf numFmtId="0" fontId="43" fillId="0" borderId="17" xfId="0" applyNumberFormat="1" applyFont="1" applyFill="1" applyBorder="1" applyAlignment="1">
      <alignment horizontal="right" vertical="center"/>
    </xf>
    <xf numFmtId="2" fontId="9" fillId="0" borderId="14" xfId="0" applyNumberFormat="1" applyFont="1" applyBorder="1" applyAlignment="1">
      <alignment horizontal="left" vertical="center" wrapText="1"/>
    </xf>
    <xf numFmtId="2" fontId="9" fillId="0" borderId="21" xfId="0" applyNumberFormat="1" applyFont="1" applyBorder="1" applyAlignment="1">
      <alignment horizontal="left" vertical="center" wrapText="1"/>
    </xf>
    <xf numFmtId="4" fontId="9" fillId="0" borderId="21" xfId="1" applyNumberFormat="1" applyFont="1" applyBorder="1" applyAlignment="1" applyProtection="1">
      <alignment horizontal="right" vertical="center"/>
    </xf>
    <xf numFmtId="167" fontId="15" fillId="0" borderId="21" xfId="2" applyNumberFormat="1" applyFont="1" applyBorder="1" applyAlignment="1" applyProtection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0" fontId="9" fillId="0" borderId="20" xfId="0" applyNumberFormat="1" applyFont="1" applyBorder="1" applyAlignment="1">
      <alignment horizontal="center" vertical="center" wrapText="1"/>
    </xf>
    <xf numFmtId="10" fontId="9" fillId="0" borderId="21" xfId="0" applyNumberFormat="1" applyFont="1" applyBorder="1" applyAlignment="1">
      <alignment horizontal="center" vertical="center" wrapText="1"/>
    </xf>
    <xf numFmtId="10" fontId="16" fillId="0" borderId="21" xfId="2" applyNumberFormat="1" applyFont="1" applyBorder="1" applyAlignment="1" applyProtection="1">
      <alignment horizontal="center" vertical="center" wrapText="1"/>
    </xf>
    <xf numFmtId="0" fontId="9" fillId="3" borderId="16" xfId="0" applyFont="1" applyFill="1" applyBorder="1" applyAlignment="1">
      <alignment horizontal="right" vertical="center" wrapText="1"/>
    </xf>
    <xf numFmtId="0" fontId="9" fillId="3" borderId="17" xfId="0" applyFont="1" applyFill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9" fillId="3" borderId="39" xfId="0" applyFont="1" applyFill="1" applyBorder="1" applyAlignment="1">
      <alignment horizontal="right" vertical="center" wrapText="1"/>
    </xf>
    <xf numFmtId="0" fontId="0" fillId="0" borderId="42" xfId="0" applyBorder="1" applyAlignment="1">
      <alignment horizontal="right" vertical="center" wrapText="1"/>
    </xf>
    <xf numFmtId="166" fontId="9" fillId="3" borderId="21" xfId="1" applyNumberFormat="1" applyFont="1" applyFill="1" applyBorder="1" applyAlignment="1" applyProtection="1">
      <alignment horizontal="center" vertical="center" wrapText="1"/>
    </xf>
  </cellXfs>
  <cellStyles count="94">
    <cellStyle name="20% - Ênfase1" xfId="20" builtinId="30" customBuiltin="1"/>
    <cellStyle name="20% - Ênfase1 2" xfId="61"/>
    <cellStyle name="20% - Ênfase1 3" xfId="82"/>
    <cellStyle name="20% - Ênfase2" xfId="24" builtinId="34" customBuiltin="1"/>
    <cellStyle name="20% - Ênfase2 2" xfId="63"/>
    <cellStyle name="20% - Ênfase2 3" xfId="84"/>
    <cellStyle name="20% - Ênfase3" xfId="28" builtinId="38" customBuiltin="1"/>
    <cellStyle name="20% - Ênfase3 2" xfId="65"/>
    <cellStyle name="20% - Ênfase3 3" xfId="86"/>
    <cellStyle name="20% - Ênfase4" xfId="32" builtinId="42" customBuiltin="1"/>
    <cellStyle name="20% - Ênfase4 2" xfId="67"/>
    <cellStyle name="20% - Ênfase4 3" xfId="88"/>
    <cellStyle name="20% - Ênfase5" xfId="36" builtinId="46" customBuiltin="1"/>
    <cellStyle name="20% - Ênfase5 2" xfId="69"/>
    <cellStyle name="20% - Ênfase5 3" xfId="90"/>
    <cellStyle name="20% - Ênfase6" xfId="40" builtinId="50" customBuiltin="1"/>
    <cellStyle name="20% - Ênfase6 2" xfId="71"/>
    <cellStyle name="20% - Ênfase6 3" xfId="92"/>
    <cellStyle name="40% - Ênfase1" xfId="21" builtinId="31" customBuiltin="1"/>
    <cellStyle name="40% - Ênfase1 2" xfId="62"/>
    <cellStyle name="40% - Ênfase1 3" xfId="83"/>
    <cellStyle name="40% - Ênfase2" xfId="25" builtinId="35" customBuiltin="1"/>
    <cellStyle name="40% - Ênfase2 2" xfId="64"/>
    <cellStyle name="40% - Ênfase2 3" xfId="85"/>
    <cellStyle name="40% - Ênfase3" xfId="29" builtinId="39" customBuiltin="1"/>
    <cellStyle name="40% - Ênfase3 2" xfId="66"/>
    <cellStyle name="40% - Ênfase3 3" xfId="87"/>
    <cellStyle name="40% - Ênfase4" xfId="33" builtinId="43" customBuiltin="1"/>
    <cellStyle name="40% - Ênfase4 2" xfId="68"/>
    <cellStyle name="40% - Ênfase4 3" xfId="89"/>
    <cellStyle name="40% - Ênfase5" xfId="37" builtinId="47" customBuiltin="1"/>
    <cellStyle name="40% - Ênfase5 2" xfId="70"/>
    <cellStyle name="40% - Ênfase5 3" xfId="91"/>
    <cellStyle name="40% - Ênfase6" xfId="41" builtinId="51" customBuiltin="1"/>
    <cellStyle name="40% - Ênfase6 2" xfId="72"/>
    <cellStyle name="40% - Ênfase6 3" xfId="93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2" builtinId="20" customBuiltin="1"/>
    <cellStyle name="Incorreto" xfId="10" builtinId="27" customBuiltin="1"/>
    <cellStyle name="Moeda" xfId="77" builtinId="4"/>
    <cellStyle name="Moeda 5" xfId="75"/>
    <cellStyle name="Neutra" xfId="11" builtinId="28" customBuiltin="1"/>
    <cellStyle name="Normal" xfId="0" builtinId="0"/>
    <cellStyle name="Normal 10" xfId="79"/>
    <cellStyle name="Normal 10 3" xfId="73"/>
    <cellStyle name="Normal 11" xfId="58"/>
    <cellStyle name="Normal 12" xfId="80"/>
    <cellStyle name="Normal 2" xfId="43"/>
    <cellStyle name="Normal 2 2" xfId="48"/>
    <cellStyle name="Normal 2 3" xfId="51"/>
    <cellStyle name="Normal 2 4" xfId="56"/>
    <cellStyle name="Normal 3" xfId="46"/>
    <cellStyle name="Normal 3 2" xfId="50"/>
    <cellStyle name="Normal 4" xfId="47"/>
    <cellStyle name="Normal 5" xfId="49"/>
    <cellStyle name="Normal 6" xfId="53"/>
    <cellStyle name="Normal 7" xfId="54"/>
    <cellStyle name="Normal 8" xfId="55"/>
    <cellStyle name="Normal 9" xfId="78"/>
    <cellStyle name="Normal 9 63" xfId="74"/>
    <cellStyle name="Nota 2" xfId="44"/>
    <cellStyle name="Nota 3" xfId="60"/>
    <cellStyle name="Nota 4" xfId="81"/>
    <cellStyle name="Porcentagem" xfId="2" builtinId="5"/>
    <cellStyle name="Saída" xfId="13" builtinId="21" customBuiltin="1"/>
    <cellStyle name="Texto de Aviso" xfId="17" builtinId="11" customBuiltin="1"/>
    <cellStyle name="Texto Explicativo" xfId="3" builtinId="53" customBuiltin="1"/>
    <cellStyle name="Texto Explicativo 2" xfId="45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ítulo 5" xfId="59"/>
    <cellStyle name="Total" xfId="18" builtinId="25" customBuiltin="1"/>
    <cellStyle name="Vírgula" xfId="1" builtinId="3"/>
    <cellStyle name="Vírgula 2" xfId="52"/>
    <cellStyle name="Vírgula 2 2" xfId="57"/>
    <cellStyle name="Vírgula 3 66" xfId="76"/>
  </cellStyles>
  <dxfs count="2">
    <dxf>
      <font>
        <strike val="0"/>
        <color theme="0" tint="-0.34998626667073579"/>
      </font>
      <fill>
        <patternFill>
          <bgColor theme="0" tint="-0.34998626667073579"/>
        </patternFill>
      </fill>
    </dxf>
    <dxf>
      <font>
        <strike val="0"/>
        <color theme="0" tint="-0.34998626667073579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993366"/>
      <rgbColor rgb="FFEFEFF0"/>
      <rgbColor rgb="FFE6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4F81BD"/>
      <rgbColor rgb="FF33CCCC"/>
      <rgbColor rgb="FF92D05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0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19080</xdr:colOff>
      <xdr:row>0</xdr:row>
      <xdr:rowOff>85680</xdr:rowOff>
    </xdr:from>
    <xdr:to>
      <xdr:col>1</xdr:col>
      <xdr:colOff>2765</xdr:colOff>
      <xdr:row>3</xdr:row>
      <xdr:rowOff>152280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9080" y="85680"/>
          <a:ext cx="1015560" cy="9237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0</xdr:row>
      <xdr:rowOff>114300</xdr:rowOff>
    </xdr:from>
    <xdr:to>
      <xdr:col>2</xdr:col>
      <xdr:colOff>393260</xdr:colOff>
      <xdr:row>5</xdr:row>
      <xdr:rowOff>102459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812800" y="114300"/>
          <a:ext cx="1015560" cy="94065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47520</xdr:colOff>
      <xdr:row>0</xdr:row>
      <xdr:rowOff>85680</xdr:rowOff>
    </xdr:from>
    <xdr:to>
      <xdr:col>0</xdr:col>
      <xdr:colOff>996840</xdr:colOff>
      <xdr:row>4</xdr:row>
      <xdr:rowOff>91800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7520" y="85680"/>
          <a:ext cx="949320" cy="920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C14"/>
  <sheetViews>
    <sheetView showGridLines="0" tabSelected="1" zoomScaleNormal="100" zoomScaleSheetLayoutView="100" zoomScalePageLayoutView="85" workbookViewId="0">
      <selection activeCell="B1" sqref="B1"/>
    </sheetView>
  </sheetViews>
  <sheetFormatPr defaultRowHeight="15" x14ac:dyDescent="0.25"/>
  <cols>
    <col min="1" max="1" width="15.5703125" style="1" customWidth="1"/>
    <col min="2" max="2" width="89.5703125" style="2" customWidth="1"/>
    <col min="3" max="3" width="40.7109375" style="3" customWidth="1"/>
  </cols>
  <sheetData>
    <row r="1" spans="1:3" s="7" customFormat="1" ht="22.5" customHeight="1" x14ac:dyDescent="0.25">
      <c r="A1" s="4"/>
      <c r="B1" s="5"/>
      <c r="C1" s="6"/>
    </row>
    <row r="2" spans="1:3" s="7" customFormat="1" ht="22.5" customHeight="1" x14ac:dyDescent="0.25">
      <c r="A2" s="8"/>
      <c r="B2" s="9" t="str">
        <f>'Anexo II-Planilha Orçamentária'!E2</f>
        <v xml:space="preserve"> OBRA: REFORMA E RECUPERAÇÃO DO TELHADO DO HOSPITAL MUNICIPAL</v>
      </c>
      <c r="C2" s="10" t="str">
        <f>'Anexo II-Planilha Orçamentária'!N4</f>
        <v xml:space="preserve">Área Total da Reforma = 2.598,53 m² </v>
      </c>
    </row>
    <row r="3" spans="1:3" s="7" customFormat="1" ht="22.5" customHeight="1" x14ac:dyDescent="0.25">
      <c r="A3" s="8"/>
      <c r="B3" s="9" t="str">
        <f>'Anexo II-Planilha Orçamentária'!E4</f>
        <v xml:space="preserve"> LOCAL: RUA SAIGIRO NAKAMURA, 800 - VILA INDUSTRIAL</v>
      </c>
      <c r="C3" s="122"/>
    </row>
    <row r="4" spans="1:3" s="7" customFormat="1" ht="22.5" customHeight="1" thickBot="1" x14ac:dyDescent="0.3">
      <c r="A4" s="11"/>
      <c r="B4" s="12"/>
      <c r="C4" s="13"/>
    </row>
    <row r="5" spans="1:3" s="7" customFormat="1" ht="15" customHeight="1" thickBot="1" x14ac:dyDescent="0.3">
      <c r="A5" s="14"/>
      <c r="B5" s="15"/>
      <c r="C5" s="16"/>
    </row>
    <row r="6" spans="1:3" ht="24.95" customHeight="1" x14ac:dyDescent="0.25">
      <c r="A6" s="156" t="s">
        <v>0</v>
      </c>
      <c r="B6" s="157"/>
      <c r="C6" s="132" t="s">
        <v>1</v>
      </c>
    </row>
    <row r="7" spans="1:3" ht="24.95" customHeight="1" x14ac:dyDescent="0.25">
      <c r="A7" s="160" t="str">
        <f>'Anexo II-Planilha Orçamentária'!B10</f>
        <v>01.01 - PROJETOS</v>
      </c>
      <c r="B7" s="161"/>
      <c r="C7" s="133">
        <f>'Anexo II-Planilha Orçamentária'!O14</f>
        <v>18560.12</v>
      </c>
    </row>
    <row r="8" spans="1:3" ht="24.95" customHeight="1" x14ac:dyDescent="0.25">
      <c r="A8" s="160" t="str">
        <f>'Anexo II-Planilha Orçamentária'!B15</f>
        <v>01.02 - CANTEIRO DE OBRAS</v>
      </c>
      <c r="B8" s="161"/>
      <c r="C8" s="133">
        <f>'Anexo II-Planilha Orçamentária'!O19</f>
        <v>13645.220000000001</v>
      </c>
    </row>
    <row r="9" spans="1:3" s="17" customFormat="1" ht="24.95" customHeight="1" x14ac:dyDescent="0.25">
      <c r="A9" s="134" t="str">
        <f>'Anexo II-Planilha Orçamentária'!B20</f>
        <v>01.03 - SERVIÇOS INICIAIS</v>
      </c>
      <c r="B9" s="135"/>
      <c r="C9" s="125">
        <f>'Anexo II-Planilha Orçamentária'!O26</f>
        <v>63100.44</v>
      </c>
    </row>
    <row r="10" spans="1:3" s="17" customFormat="1" ht="24.95" customHeight="1" x14ac:dyDescent="0.25">
      <c r="A10" s="134" t="str">
        <f>'Anexo II-Planilha Orçamentária'!B27</f>
        <v>01.04 - ALVENARIA</v>
      </c>
      <c r="B10" s="135"/>
      <c r="C10" s="125">
        <f>'Anexo II-Planilha Orçamentária'!O32</f>
        <v>28113.75</v>
      </c>
    </row>
    <row r="11" spans="1:3" s="17" customFormat="1" ht="24.95" customHeight="1" x14ac:dyDescent="0.25">
      <c r="A11" s="134" t="str">
        <f>'Anexo II-Planilha Orçamentária'!B33</f>
        <v>01.05 - COBERTURA</v>
      </c>
      <c r="B11" s="135"/>
      <c r="C11" s="125">
        <f>'Anexo II-Planilha Orçamentária'!O42</f>
        <v>647779.12</v>
      </c>
    </row>
    <row r="12" spans="1:3" ht="24.95" customHeight="1" thickBot="1" x14ac:dyDescent="0.3">
      <c r="A12" s="136" t="str">
        <f>'Anexo II-Planilha Orçamentária'!B44</f>
        <v>02- SERVIÇOS COMPLEMENTARES</v>
      </c>
      <c r="B12" s="137"/>
      <c r="C12" s="138">
        <f>'Anexo II-Planilha Orçamentária'!O47</f>
        <v>14404.17</v>
      </c>
    </row>
    <row r="13" spans="1:3" s="7" customFormat="1" ht="15" customHeight="1" thickBot="1" x14ac:dyDescent="0.3">
      <c r="A13" s="126"/>
      <c r="B13" s="127"/>
      <c r="C13" s="128"/>
    </row>
    <row r="14" spans="1:3" ht="24.95" customHeight="1" thickBot="1" x14ac:dyDescent="0.3">
      <c r="A14" s="158" t="s">
        <v>2</v>
      </c>
      <c r="B14" s="159"/>
      <c r="C14" s="139">
        <f>SUM(C7:C13)</f>
        <v>785602.82000000007</v>
      </c>
    </row>
  </sheetData>
  <mergeCells count="4">
    <mergeCell ref="A6:B6"/>
    <mergeCell ref="A14:B14"/>
    <mergeCell ref="A7:B7"/>
    <mergeCell ref="A8:B8"/>
  </mergeCells>
  <printOptions horizontalCentered="1" verticalCentered="1"/>
  <pageMargins left="0.51181102362204722" right="0.51181102362204722" top="1.2598425196850394" bottom="0.94488188976377963" header="0.51181102362204722" footer="0.51181102362204722"/>
  <pageSetup paperSize="9" scale="85" firstPageNumber="62" orientation="landscape" useFirstPageNumber="1" horizontalDpi="300" verticalDpi="300" r:id="rId1"/>
  <headerFooter>
    <oddHeader>&amp;C&amp;"Arial,Negrito"&amp;16ANEXO II
PLANILHA ORÇAMENTÁRIA
RESUMO</oddHeader>
    <oddFooter>&amp;R&amp;"Arial,Normal"&amp;14&amp;P</oddFooter>
  </headerFooter>
  <rowBreaks count="1" manualBreakCount="1">
    <brk id="14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AMH52"/>
  <sheetViews>
    <sheetView showGridLines="0" topLeftCell="B1" zoomScale="90" zoomScaleNormal="90" zoomScaleSheetLayoutView="100" zoomScalePageLayoutView="85" workbookViewId="0">
      <selection activeCell="B1" sqref="B1"/>
    </sheetView>
  </sheetViews>
  <sheetFormatPr defaultRowHeight="15" outlineLevelRow="1" x14ac:dyDescent="0.25"/>
  <cols>
    <col min="1" max="1" width="5.7109375" style="120" hidden="1" customWidth="1"/>
    <col min="2" max="2" width="12.28515625" style="18" customWidth="1"/>
    <col min="3" max="3" width="15" style="18" customWidth="1"/>
    <col min="4" max="4" width="12.28515625" style="18" customWidth="1"/>
    <col min="5" max="5" width="22.7109375" style="18" customWidth="1"/>
    <col min="6" max="6" width="24.85546875" style="18" customWidth="1"/>
    <col min="7" max="7" width="20.7109375" style="18" customWidth="1"/>
    <col min="8" max="8" width="96.28515625" style="37" customWidth="1"/>
    <col min="9" max="9" width="8.7109375" style="19" customWidth="1"/>
    <col min="10" max="10" width="10.7109375" style="94" customWidth="1"/>
    <col min="11" max="11" width="12.7109375" style="38" customWidth="1"/>
    <col min="12" max="12" width="14.42578125" style="39" customWidth="1"/>
    <col min="13" max="13" width="7.28515625" style="38" customWidth="1"/>
    <col min="14" max="14" width="15.7109375" style="39" customWidth="1"/>
    <col min="15" max="15" width="20.5703125" style="19" bestFit="1" customWidth="1"/>
    <col min="16" max="16" width="32.28515625" style="119" customWidth="1"/>
    <col min="17" max="1022" width="9.140625" style="119" customWidth="1"/>
    <col min="1023" max="16384" width="9.140625" style="120"/>
  </cols>
  <sheetData>
    <row r="1" spans="1:16" x14ac:dyDescent="0.25">
      <c r="B1" s="20"/>
      <c r="C1" s="21"/>
      <c r="D1" s="21"/>
      <c r="E1" s="21"/>
      <c r="F1" s="21"/>
      <c r="G1" s="21"/>
      <c r="H1" s="40"/>
      <c r="I1" s="41"/>
      <c r="J1" s="88"/>
      <c r="K1" s="42"/>
      <c r="L1" s="43"/>
      <c r="M1" s="42"/>
      <c r="N1" s="43"/>
      <c r="O1" s="22"/>
    </row>
    <row r="2" spans="1:16" x14ac:dyDescent="0.25">
      <c r="B2" s="23"/>
      <c r="C2" s="44"/>
      <c r="D2" s="44"/>
      <c r="E2" s="24" t="s">
        <v>66</v>
      </c>
      <c r="F2" s="44"/>
      <c r="G2" s="44"/>
      <c r="H2" s="45"/>
      <c r="I2" s="46"/>
      <c r="J2" s="89"/>
      <c r="K2" s="26"/>
      <c r="L2" s="46"/>
      <c r="M2" s="26"/>
      <c r="N2" s="47"/>
      <c r="O2" s="10"/>
    </row>
    <row r="3" spans="1:16" x14ac:dyDescent="0.25">
      <c r="B3" s="28"/>
      <c r="C3" s="44"/>
      <c r="D3" s="44"/>
      <c r="E3" s="48"/>
      <c r="F3" s="44"/>
      <c r="G3" s="44"/>
      <c r="H3" s="45"/>
      <c r="I3" s="29"/>
      <c r="J3" s="90"/>
      <c r="K3" s="45"/>
      <c r="L3" s="49"/>
      <c r="M3" s="45"/>
      <c r="N3" s="50" t="s">
        <v>69</v>
      </c>
      <c r="O3" s="30"/>
    </row>
    <row r="4" spans="1:16" x14ac:dyDescent="0.25">
      <c r="B4" s="23"/>
      <c r="C4" s="44"/>
      <c r="D4" s="44"/>
      <c r="E4" s="24" t="s">
        <v>59</v>
      </c>
      <c r="F4" s="44"/>
      <c r="G4" s="44"/>
      <c r="H4" s="45"/>
      <c r="I4" s="51"/>
      <c r="J4" s="91"/>
      <c r="K4" s="52"/>
      <c r="L4" s="53"/>
      <c r="M4" s="52"/>
      <c r="N4" s="50" t="s">
        <v>68</v>
      </c>
      <c r="O4" s="123"/>
    </row>
    <row r="5" spans="1:16" x14ac:dyDescent="0.25">
      <c r="B5" s="31"/>
      <c r="C5" s="44"/>
      <c r="D5" s="44"/>
      <c r="E5" s="44"/>
      <c r="F5" s="44"/>
      <c r="G5" s="32"/>
      <c r="H5" s="48"/>
      <c r="I5" s="51"/>
      <c r="J5" s="90"/>
      <c r="K5" s="45"/>
      <c r="L5" s="49"/>
      <c r="M5" s="45"/>
      <c r="N5" s="47"/>
      <c r="O5" s="123"/>
    </row>
    <row r="6" spans="1:16" ht="15.75" thickBot="1" x14ac:dyDescent="0.3">
      <c r="B6" s="31"/>
      <c r="C6" s="44"/>
      <c r="D6" s="44"/>
      <c r="E6" s="44"/>
      <c r="F6" s="44"/>
      <c r="G6" s="32"/>
      <c r="H6" s="48"/>
      <c r="I6" s="48"/>
      <c r="J6" s="92"/>
      <c r="K6" s="54"/>
      <c r="L6" s="47"/>
      <c r="M6" s="54"/>
      <c r="N6" s="47"/>
      <c r="O6" s="124"/>
    </row>
    <row r="7" spans="1:16" ht="15.75" thickBot="1" x14ac:dyDescent="0.3">
      <c r="B7" s="20"/>
      <c r="C7" s="21"/>
      <c r="D7" s="21"/>
      <c r="E7" s="21"/>
      <c r="F7" s="21"/>
      <c r="G7" s="34"/>
      <c r="H7" s="55"/>
      <c r="I7" s="55"/>
      <c r="J7" s="93"/>
      <c r="K7" s="56"/>
      <c r="L7" s="57"/>
      <c r="M7" s="56"/>
      <c r="N7" s="57"/>
      <c r="O7" s="35"/>
    </row>
    <row r="8" spans="1:16" s="101" customFormat="1" ht="28.5" customHeight="1" x14ac:dyDescent="0.25">
      <c r="B8" s="95" t="s">
        <v>3</v>
      </c>
      <c r="C8" s="96" t="s">
        <v>12</v>
      </c>
      <c r="D8" s="96" t="s">
        <v>13</v>
      </c>
      <c r="E8" s="96" t="s">
        <v>14</v>
      </c>
      <c r="F8" s="96" t="s">
        <v>15</v>
      </c>
      <c r="G8" s="97" t="s">
        <v>4</v>
      </c>
      <c r="H8" s="96" t="s">
        <v>5</v>
      </c>
      <c r="I8" s="96" t="s">
        <v>6</v>
      </c>
      <c r="J8" s="98" t="s">
        <v>16</v>
      </c>
      <c r="K8" s="99" t="s">
        <v>17</v>
      </c>
      <c r="L8" s="99" t="s">
        <v>18</v>
      </c>
      <c r="M8" s="99" t="s">
        <v>19</v>
      </c>
      <c r="N8" s="99" t="s">
        <v>20</v>
      </c>
      <c r="O8" s="100" t="s">
        <v>21</v>
      </c>
    </row>
    <row r="9" spans="1:16" s="101" customFormat="1" ht="28.5" customHeight="1" x14ac:dyDescent="0.25">
      <c r="B9" s="162" t="s">
        <v>71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4"/>
    </row>
    <row r="10" spans="1:16" s="101" customFormat="1" ht="28.5" customHeight="1" x14ac:dyDescent="0.25">
      <c r="B10" s="162" t="s">
        <v>72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4"/>
    </row>
    <row r="11" spans="1:16" s="119" customFormat="1" ht="50.1" customHeight="1" outlineLevel="1" x14ac:dyDescent="0.15">
      <c r="A11" s="129">
        <f>IF(F11="","",IF(LEFT(F11,5)=LEFT(F10,5),A10+1,1))</f>
        <v>1</v>
      </c>
      <c r="B11" s="147" t="s">
        <v>99</v>
      </c>
      <c r="C11" s="148" t="s">
        <v>9</v>
      </c>
      <c r="D11" s="148" t="s">
        <v>111</v>
      </c>
      <c r="E11" s="149" t="s">
        <v>72</v>
      </c>
      <c r="F11" s="149" t="s">
        <v>63</v>
      </c>
      <c r="G11" s="153" t="s">
        <v>45</v>
      </c>
      <c r="H11" s="150" t="s">
        <v>100</v>
      </c>
      <c r="I11" s="151" t="s">
        <v>34</v>
      </c>
      <c r="J11" s="155">
        <v>2</v>
      </c>
      <c r="K11" s="58">
        <v>3624.6</v>
      </c>
      <c r="L11" s="59">
        <f t="shared" ref="L11" si="0">ROUND(J11*K11,2)</f>
        <v>7249.2</v>
      </c>
      <c r="M11" s="58">
        <v>25</v>
      </c>
      <c r="N11" s="59">
        <f t="shared" ref="N11" si="1">ROUND(K11*(1+(M11/100)),2)</f>
        <v>4530.75</v>
      </c>
      <c r="O11" s="36">
        <f t="shared" ref="O11" si="2">ROUND(J11*N11,2)</f>
        <v>9061.5</v>
      </c>
    </row>
    <row r="12" spans="1:16" s="119" customFormat="1" ht="50.1" customHeight="1" outlineLevel="1" x14ac:dyDescent="0.15">
      <c r="A12" s="129">
        <v>2</v>
      </c>
      <c r="B12" s="147" t="s">
        <v>78</v>
      </c>
      <c r="C12" s="148" t="s">
        <v>9</v>
      </c>
      <c r="D12" s="148" t="s">
        <v>111</v>
      </c>
      <c r="E12" s="149" t="s">
        <v>72</v>
      </c>
      <c r="F12" s="149" t="s">
        <v>64</v>
      </c>
      <c r="G12" s="153" t="s">
        <v>46</v>
      </c>
      <c r="H12" s="150" t="s">
        <v>101</v>
      </c>
      <c r="I12" s="151" t="s">
        <v>34</v>
      </c>
      <c r="J12" s="155">
        <v>2</v>
      </c>
      <c r="K12" s="58">
        <v>2658.26</v>
      </c>
      <c r="L12" s="59">
        <f t="shared" ref="L12:L13" si="3">ROUND(J12*K12,2)</f>
        <v>5316.52</v>
      </c>
      <c r="M12" s="58">
        <v>25</v>
      </c>
      <c r="N12" s="59">
        <f t="shared" ref="N12:N13" si="4">ROUND(K12*(1+(M12/100)),2)</f>
        <v>3322.83</v>
      </c>
      <c r="O12" s="87">
        <f t="shared" ref="O12:O13" si="5">ROUND(J12*N12,2)</f>
        <v>6645.66</v>
      </c>
    </row>
    <row r="13" spans="1:16" s="119" customFormat="1" ht="50.1" customHeight="1" outlineLevel="1" x14ac:dyDescent="0.15">
      <c r="A13" s="129">
        <v>3</v>
      </c>
      <c r="B13" s="147" t="s">
        <v>91</v>
      </c>
      <c r="C13" s="148" t="s">
        <v>9</v>
      </c>
      <c r="D13" s="148" t="s">
        <v>111</v>
      </c>
      <c r="E13" s="149" t="s">
        <v>72</v>
      </c>
      <c r="F13" s="149" t="s">
        <v>65</v>
      </c>
      <c r="G13" s="153" t="s">
        <v>47</v>
      </c>
      <c r="H13" s="150" t="s">
        <v>102</v>
      </c>
      <c r="I13" s="151" t="s">
        <v>34</v>
      </c>
      <c r="J13" s="155">
        <v>2</v>
      </c>
      <c r="K13" s="58">
        <v>1141.18</v>
      </c>
      <c r="L13" s="59">
        <f t="shared" si="3"/>
        <v>2282.36</v>
      </c>
      <c r="M13" s="58">
        <v>25</v>
      </c>
      <c r="N13" s="59">
        <f t="shared" si="4"/>
        <v>1426.48</v>
      </c>
      <c r="O13" s="87">
        <f t="shared" si="5"/>
        <v>2852.96</v>
      </c>
    </row>
    <row r="14" spans="1:16" s="101" customFormat="1" ht="28.5" customHeight="1" x14ac:dyDescent="0.15">
      <c r="B14" s="102"/>
      <c r="C14" s="103"/>
      <c r="D14" s="103"/>
      <c r="E14" s="103"/>
      <c r="F14" s="103"/>
      <c r="G14" s="104"/>
      <c r="H14" s="103"/>
      <c r="I14" s="103"/>
      <c r="J14" s="105"/>
      <c r="K14" s="106"/>
      <c r="L14" s="106"/>
      <c r="M14" s="106"/>
      <c r="N14" s="107" t="s">
        <v>94</v>
      </c>
      <c r="O14" s="108">
        <f>SUM(O11:O13)</f>
        <v>18560.12</v>
      </c>
      <c r="P14" s="119"/>
    </row>
    <row r="15" spans="1:16" s="119" customFormat="1" ht="50.1" customHeight="1" outlineLevel="1" x14ac:dyDescent="0.15">
      <c r="A15" s="129"/>
      <c r="B15" s="162" t="s">
        <v>73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4"/>
    </row>
    <row r="16" spans="1:16" s="119" customFormat="1" ht="50.1" customHeight="1" outlineLevel="1" x14ac:dyDescent="0.15">
      <c r="A16" s="129">
        <f>IF(F16="","",IF(LEFT(F16,5)=LEFT(F15,5),A15+1,1))</f>
        <v>1</v>
      </c>
      <c r="B16" s="147" t="s">
        <v>77</v>
      </c>
      <c r="C16" s="148" t="s">
        <v>9</v>
      </c>
      <c r="D16" s="148" t="s">
        <v>111</v>
      </c>
      <c r="E16" s="149" t="s">
        <v>73</v>
      </c>
      <c r="F16" s="149" t="s">
        <v>74</v>
      </c>
      <c r="G16" s="153" t="s">
        <v>48</v>
      </c>
      <c r="H16" s="150" t="s">
        <v>103</v>
      </c>
      <c r="I16" s="151" t="s">
        <v>43</v>
      </c>
      <c r="J16" s="155">
        <v>4</v>
      </c>
      <c r="K16" s="58">
        <v>981.38</v>
      </c>
      <c r="L16" s="59">
        <f t="shared" ref="L16:L18" si="6">ROUND(J16*K16,2)</f>
        <v>3925.52</v>
      </c>
      <c r="M16" s="58">
        <v>25</v>
      </c>
      <c r="N16" s="59">
        <f t="shared" ref="N16:N18" si="7">ROUND(K16*(1+(M16/100)),2)</f>
        <v>1226.73</v>
      </c>
      <c r="O16" s="87">
        <f t="shared" ref="O16:O18" si="8">ROUND(J16*N16,2)</f>
        <v>4906.92</v>
      </c>
    </row>
    <row r="17" spans="1:18" s="119" customFormat="1" ht="50.1" customHeight="1" outlineLevel="1" x14ac:dyDescent="0.15">
      <c r="A17" s="129">
        <v>2</v>
      </c>
      <c r="B17" s="147" t="s">
        <v>78</v>
      </c>
      <c r="C17" s="148" t="s">
        <v>11</v>
      </c>
      <c r="D17" s="148" t="s">
        <v>112</v>
      </c>
      <c r="E17" s="149" t="s">
        <v>73</v>
      </c>
      <c r="F17" s="149" t="s">
        <v>74</v>
      </c>
      <c r="G17" s="153">
        <v>1606052</v>
      </c>
      <c r="H17" s="150" t="s">
        <v>57</v>
      </c>
      <c r="I17" s="151" t="s">
        <v>35</v>
      </c>
      <c r="J17" s="155">
        <v>80</v>
      </c>
      <c r="K17" s="58">
        <v>51.8</v>
      </c>
      <c r="L17" s="59">
        <f t="shared" si="6"/>
        <v>4144</v>
      </c>
      <c r="M17" s="58">
        <v>25</v>
      </c>
      <c r="N17" s="59">
        <f t="shared" si="7"/>
        <v>64.75</v>
      </c>
      <c r="O17" s="87">
        <f t="shared" si="8"/>
        <v>5180</v>
      </c>
    </row>
    <row r="18" spans="1:18" s="119" customFormat="1" ht="50.1" customHeight="1" outlineLevel="1" x14ac:dyDescent="0.15">
      <c r="A18" s="129">
        <v>3</v>
      </c>
      <c r="B18" s="147" t="s">
        <v>79</v>
      </c>
      <c r="C18" s="148" t="s">
        <v>7</v>
      </c>
      <c r="D18" s="148" t="s">
        <v>114</v>
      </c>
      <c r="E18" s="149" t="s">
        <v>73</v>
      </c>
      <c r="F18" s="149" t="s">
        <v>75</v>
      </c>
      <c r="G18" s="153">
        <v>103689</v>
      </c>
      <c r="H18" s="150" t="s">
        <v>39</v>
      </c>
      <c r="I18" s="151" t="s">
        <v>35</v>
      </c>
      <c r="J18" s="155">
        <v>6</v>
      </c>
      <c r="K18" s="58">
        <v>474.44</v>
      </c>
      <c r="L18" s="59">
        <f t="shared" si="6"/>
        <v>2846.64</v>
      </c>
      <c r="M18" s="58">
        <v>25</v>
      </c>
      <c r="N18" s="59">
        <f t="shared" si="7"/>
        <v>593.04999999999995</v>
      </c>
      <c r="O18" s="87">
        <f t="shared" si="8"/>
        <v>3558.3</v>
      </c>
    </row>
    <row r="19" spans="1:18" s="101" customFormat="1" ht="28.5" customHeight="1" x14ac:dyDescent="0.15">
      <c r="B19" s="102"/>
      <c r="C19" s="103"/>
      <c r="D19" s="103"/>
      <c r="E19" s="103"/>
      <c r="F19" s="103"/>
      <c r="G19" s="104"/>
      <c r="H19" s="103"/>
      <c r="I19" s="103"/>
      <c r="J19" s="105"/>
      <c r="K19" s="106"/>
      <c r="L19" s="106"/>
      <c r="M19" s="106"/>
      <c r="N19" s="107" t="s">
        <v>94</v>
      </c>
      <c r="O19" s="108">
        <f>SUM(O16:O18)</f>
        <v>13645.220000000001</v>
      </c>
      <c r="P19" s="119"/>
    </row>
    <row r="20" spans="1:18" s="101" customFormat="1" ht="28.5" customHeight="1" x14ac:dyDescent="0.15">
      <c r="B20" s="162" t="s">
        <v>76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4"/>
      <c r="P20" s="119"/>
    </row>
    <row r="21" spans="1:18" s="119" customFormat="1" ht="50.1" customHeight="1" outlineLevel="1" x14ac:dyDescent="0.15">
      <c r="A21" s="129">
        <f>IF(F21="","",IF(LEFT(F21,5)=LEFT(F20,5),A20+1,1))</f>
        <v>1</v>
      </c>
      <c r="B21" s="147" t="s">
        <v>89</v>
      </c>
      <c r="C21" s="148" t="s">
        <v>10</v>
      </c>
      <c r="D21" s="148" t="s">
        <v>112</v>
      </c>
      <c r="E21" s="149" t="s">
        <v>76</v>
      </c>
      <c r="F21" s="149" t="s">
        <v>108</v>
      </c>
      <c r="G21" s="153" t="s">
        <v>44</v>
      </c>
      <c r="H21" s="150" t="s">
        <v>104</v>
      </c>
      <c r="I21" s="151" t="s">
        <v>35</v>
      </c>
      <c r="J21" s="155">
        <v>1853</v>
      </c>
      <c r="K21" s="58">
        <v>5.57</v>
      </c>
      <c r="L21" s="59">
        <f t="shared" ref="L21:L22" si="9">ROUND(J21*K21,2)</f>
        <v>10321.209999999999</v>
      </c>
      <c r="M21" s="58">
        <v>25</v>
      </c>
      <c r="N21" s="59">
        <f t="shared" ref="N21:N22" si="10">ROUND(K21*(1+(M21/100)),2)</f>
        <v>6.96</v>
      </c>
      <c r="O21" s="87">
        <f t="shared" ref="O21:O22" si="11">ROUND(J21*N21,2)</f>
        <v>12896.88</v>
      </c>
    </row>
    <row r="22" spans="1:18" s="119" customFormat="1" ht="50.1" customHeight="1" outlineLevel="1" x14ac:dyDescent="0.15">
      <c r="A22" s="129">
        <f t="shared" ref="A22:A25" si="12">IF(F22="","",IF(LEFT(F22,5)=LEFT(F21,5),A21+1,1))</f>
        <v>2</v>
      </c>
      <c r="B22" s="147" t="s">
        <v>90</v>
      </c>
      <c r="C22" s="148" t="s">
        <v>11</v>
      </c>
      <c r="D22" s="148" t="s">
        <v>112</v>
      </c>
      <c r="E22" s="149" t="s">
        <v>76</v>
      </c>
      <c r="F22" s="149" t="s">
        <v>109</v>
      </c>
      <c r="G22" s="153">
        <v>780035</v>
      </c>
      <c r="H22" s="150" t="s">
        <v>54</v>
      </c>
      <c r="I22" s="151" t="s">
        <v>35</v>
      </c>
      <c r="J22" s="155">
        <v>2598.52</v>
      </c>
      <c r="K22" s="58">
        <v>8.93</v>
      </c>
      <c r="L22" s="59">
        <f t="shared" si="9"/>
        <v>23204.78</v>
      </c>
      <c r="M22" s="58">
        <v>25</v>
      </c>
      <c r="N22" s="59">
        <f t="shared" si="10"/>
        <v>11.16</v>
      </c>
      <c r="O22" s="87">
        <f t="shared" si="11"/>
        <v>28999.48</v>
      </c>
    </row>
    <row r="23" spans="1:18" s="119" customFormat="1" ht="50.1" customHeight="1" outlineLevel="1" x14ac:dyDescent="0.15">
      <c r="A23" s="129">
        <f t="shared" si="12"/>
        <v>3</v>
      </c>
      <c r="B23" s="147" t="s">
        <v>91</v>
      </c>
      <c r="C23" s="148" t="s">
        <v>11</v>
      </c>
      <c r="D23" s="148" t="s">
        <v>112</v>
      </c>
      <c r="E23" s="149" t="s">
        <v>76</v>
      </c>
      <c r="F23" s="149" t="s">
        <v>110</v>
      </c>
      <c r="G23" s="153">
        <v>882056</v>
      </c>
      <c r="H23" s="150" t="s">
        <v>55</v>
      </c>
      <c r="I23" s="151" t="s">
        <v>35</v>
      </c>
      <c r="J23" s="155">
        <v>379.38</v>
      </c>
      <c r="K23" s="58">
        <v>10.050000000000001</v>
      </c>
      <c r="L23" s="59">
        <f t="shared" ref="L23" si="13">ROUND(J23*K23,2)</f>
        <v>3812.77</v>
      </c>
      <c r="M23" s="58">
        <v>25</v>
      </c>
      <c r="N23" s="59">
        <f t="shared" ref="N23" si="14">ROUND(K23*(1+(M23/100)),2)</f>
        <v>12.56</v>
      </c>
      <c r="O23" s="87">
        <f t="shared" ref="O23" si="15">ROUND(J23*N23,2)</f>
        <v>4765.01</v>
      </c>
    </row>
    <row r="24" spans="1:18" s="119" customFormat="1" ht="50.1" customHeight="1" outlineLevel="1" x14ac:dyDescent="0.15">
      <c r="A24" s="129">
        <f t="shared" si="12"/>
        <v>4</v>
      </c>
      <c r="B24" s="147" t="s">
        <v>92</v>
      </c>
      <c r="C24" s="148" t="s">
        <v>9</v>
      </c>
      <c r="D24" s="148" t="s">
        <v>111</v>
      </c>
      <c r="E24" s="149" t="s">
        <v>76</v>
      </c>
      <c r="F24" s="149" t="s">
        <v>108</v>
      </c>
      <c r="G24" s="153" t="s">
        <v>49</v>
      </c>
      <c r="H24" s="150" t="s">
        <v>105</v>
      </c>
      <c r="I24" s="151" t="s">
        <v>38</v>
      </c>
      <c r="J24" s="155">
        <v>222.35999999999999</v>
      </c>
      <c r="K24" s="58">
        <v>49.18</v>
      </c>
      <c r="L24" s="59">
        <f t="shared" ref="L24" si="16">ROUND(J24*K24,2)</f>
        <v>10935.66</v>
      </c>
      <c r="M24" s="58">
        <v>25</v>
      </c>
      <c r="N24" s="59">
        <f t="shared" ref="N24" si="17">ROUND(K24*(1+(M24/100)),2)</f>
        <v>61.48</v>
      </c>
      <c r="O24" s="87">
        <f t="shared" ref="O24" si="18">ROUND(J24*N24,2)</f>
        <v>13670.69</v>
      </c>
    </row>
    <row r="25" spans="1:18" s="119" customFormat="1" ht="50.1" customHeight="1" outlineLevel="1" x14ac:dyDescent="0.15">
      <c r="A25" s="129">
        <f t="shared" si="12"/>
        <v>5</v>
      </c>
      <c r="B25" s="147" t="s">
        <v>93</v>
      </c>
      <c r="C25" s="148" t="s">
        <v>9</v>
      </c>
      <c r="D25" s="148" t="s">
        <v>111</v>
      </c>
      <c r="E25" s="149" t="s">
        <v>76</v>
      </c>
      <c r="F25" s="149" t="s">
        <v>108</v>
      </c>
      <c r="G25" s="153" t="s">
        <v>50</v>
      </c>
      <c r="H25" s="150" t="s">
        <v>106</v>
      </c>
      <c r="I25" s="151" t="s">
        <v>40</v>
      </c>
      <c r="J25" s="155">
        <v>46.325000000000003</v>
      </c>
      <c r="K25" s="58">
        <v>47.81</v>
      </c>
      <c r="L25" s="59">
        <f t="shared" ref="L25" si="19">ROUND(J25*K25,2)</f>
        <v>2214.8000000000002</v>
      </c>
      <c r="M25" s="58">
        <v>25</v>
      </c>
      <c r="N25" s="59">
        <f t="shared" ref="N25" si="20">ROUND(K25*(1+(M25/100)),2)</f>
        <v>59.76</v>
      </c>
      <c r="O25" s="87">
        <f t="shared" ref="O25" si="21">ROUND(J25*N25,2)</f>
        <v>2768.38</v>
      </c>
    </row>
    <row r="26" spans="1:18" s="101" customFormat="1" ht="28.5" customHeight="1" x14ac:dyDescent="0.15">
      <c r="B26" s="102"/>
      <c r="C26" s="103"/>
      <c r="D26" s="103"/>
      <c r="E26" s="103"/>
      <c r="F26" s="103"/>
      <c r="G26" s="104"/>
      <c r="H26" s="103"/>
      <c r="I26" s="103"/>
      <c r="J26" s="105"/>
      <c r="K26" s="106"/>
      <c r="L26" s="106"/>
      <c r="M26" s="106"/>
      <c r="N26" s="107" t="s">
        <v>94</v>
      </c>
      <c r="O26" s="108">
        <f>SUM(O21:O25)</f>
        <v>63100.44</v>
      </c>
      <c r="P26" s="119"/>
    </row>
    <row r="27" spans="1:18" s="101" customFormat="1" ht="28.5" customHeight="1" x14ac:dyDescent="0.15">
      <c r="B27" s="162" t="s">
        <v>115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4"/>
      <c r="P27" s="119"/>
    </row>
    <row r="28" spans="1:18" s="119" customFormat="1" ht="50.1" customHeight="1" outlineLevel="1" x14ac:dyDescent="0.15">
      <c r="A28" s="129">
        <f>IF(F28="","",IF(LEFT(F28,5)=LEFT(F27,5),A27+1,1))</f>
        <v>1</v>
      </c>
      <c r="B28" s="147" t="s">
        <v>81</v>
      </c>
      <c r="C28" s="148" t="s">
        <v>10</v>
      </c>
      <c r="D28" s="148" t="s">
        <v>112</v>
      </c>
      <c r="E28" s="149" t="s">
        <v>115</v>
      </c>
      <c r="F28" s="149" t="s">
        <v>121</v>
      </c>
      <c r="G28" s="153" t="s">
        <v>116</v>
      </c>
      <c r="H28" s="150" t="s">
        <v>117</v>
      </c>
      <c r="I28" s="151" t="s">
        <v>35</v>
      </c>
      <c r="J28" s="155">
        <f>(60.2+60.2+52.7+52.7)*0.8</f>
        <v>180.64000000000001</v>
      </c>
      <c r="K28" s="58">
        <v>78.19</v>
      </c>
      <c r="L28" s="59">
        <f t="shared" ref="L28" si="22">ROUND(J28*K28,2)</f>
        <v>14124.24</v>
      </c>
      <c r="M28" s="58">
        <v>25</v>
      </c>
      <c r="N28" s="59">
        <f t="shared" ref="N28" si="23">ROUND(K28*(1+(M28/100)),2)</f>
        <v>97.74</v>
      </c>
      <c r="O28" s="87">
        <f t="shared" ref="O28" si="24">ROUND(J28*N28,2)</f>
        <v>17655.75</v>
      </c>
      <c r="R28" s="121"/>
    </row>
    <row r="29" spans="1:18" s="119" customFormat="1" ht="50.1" customHeight="1" outlineLevel="1" x14ac:dyDescent="0.15">
      <c r="A29" s="129">
        <f t="shared" ref="A29:A30" si="25">IF(F29="","",IF(LEFT(F29,5)=LEFT(F28,5),A28+1,1))</f>
        <v>2</v>
      </c>
      <c r="B29" s="147" t="s">
        <v>81</v>
      </c>
      <c r="C29" s="148" t="s">
        <v>10</v>
      </c>
      <c r="D29" s="148" t="s">
        <v>112</v>
      </c>
      <c r="E29" s="149" t="s">
        <v>115</v>
      </c>
      <c r="F29" s="149" t="s">
        <v>121</v>
      </c>
      <c r="G29" s="153">
        <v>3002004</v>
      </c>
      <c r="H29" s="150" t="s">
        <v>118</v>
      </c>
      <c r="I29" s="151" t="s">
        <v>37</v>
      </c>
      <c r="J29" s="155">
        <v>60</v>
      </c>
      <c r="K29" s="58">
        <v>10.220000000000001</v>
      </c>
      <c r="L29" s="59">
        <f t="shared" ref="L29:L30" si="26">ROUND(J29*K29,2)</f>
        <v>613.20000000000005</v>
      </c>
      <c r="M29" s="58">
        <v>25</v>
      </c>
      <c r="N29" s="59">
        <f t="shared" ref="N29:N30" si="27">ROUND(K29*(1+(M29/100)),2)</f>
        <v>12.78</v>
      </c>
      <c r="O29" s="87">
        <f t="shared" ref="O29:O30" si="28">ROUND(J29*N29,2)</f>
        <v>766.8</v>
      </c>
      <c r="R29" s="121"/>
    </row>
    <row r="30" spans="1:18" s="119" customFormat="1" ht="50.1" customHeight="1" outlineLevel="1" x14ac:dyDescent="0.15">
      <c r="A30" s="129">
        <f t="shared" si="25"/>
        <v>3</v>
      </c>
      <c r="B30" s="147" t="s">
        <v>81</v>
      </c>
      <c r="C30" s="148" t="s">
        <v>10</v>
      </c>
      <c r="D30" s="148" t="s">
        <v>112</v>
      </c>
      <c r="E30" s="149" t="s">
        <v>115</v>
      </c>
      <c r="F30" s="149" t="s">
        <v>121</v>
      </c>
      <c r="G30" s="153" t="s">
        <v>119</v>
      </c>
      <c r="H30" s="150" t="s">
        <v>127</v>
      </c>
      <c r="I30" s="151" t="s">
        <v>34</v>
      </c>
      <c r="J30" s="155">
        <v>180</v>
      </c>
      <c r="K30" s="58">
        <v>29.75</v>
      </c>
      <c r="L30" s="59">
        <f t="shared" si="26"/>
        <v>5355</v>
      </c>
      <c r="M30" s="58">
        <v>25</v>
      </c>
      <c r="N30" s="59">
        <f t="shared" si="27"/>
        <v>37.19</v>
      </c>
      <c r="O30" s="87">
        <f t="shared" si="28"/>
        <v>6694.2</v>
      </c>
      <c r="R30" s="121"/>
    </row>
    <row r="31" spans="1:18" s="119" customFormat="1" ht="50.1" customHeight="1" outlineLevel="1" x14ac:dyDescent="0.15">
      <c r="A31" s="129">
        <f t="shared" ref="A31" si="29">IF(F31="","",IF(LEFT(F31,5)=LEFT(F30,5),A30+1,1))</f>
        <v>4</v>
      </c>
      <c r="B31" s="147" t="s">
        <v>81</v>
      </c>
      <c r="C31" s="148" t="s">
        <v>10</v>
      </c>
      <c r="D31" s="148" t="s">
        <v>112</v>
      </c>
      <c r="E31" s="149" t="s">
        <v>115</v>
      </c>
      <c r="F31" s="149" t="s">
        <v>121</v>
      </c>
      <c r="G31" s="153" t="s">
        <v>120</v>
      </c>
      <c r="H31" s="150" t="s">
        <v>128</v>
      </c>
      <c r="I31" s="151" t="s">
        <v>34</v>
      </c>
      <c r="J31" s="155">
        <v>180</v>
      </c>
      <c r="K31" s="58">
        <v>13.32</v>
      </c>
      <c r="L31" s="59">
        <f t="shared" ref="L31" si="30">ROUND(J31*K31,2)</f>
        <v>2397.6</v>
      </c>
      <c r="M31" s="58">
        <v>25</v>
      </c>
      <c r="N31" s="59">
        <f t="shared" ref="N31" si="31">ROUND(K31*(1+(M31/100)),2)</f>
        <v>16.649999999999999</v>
      </c>
      <c r="O31" s="87">
        <f t="shared" ref="O31" si="32">ROUND(J31*N31,2)</f>
        <v>2997</v>
      </c>
      <c r="R31" s="121"/>
    </row>
    <row r="32" spans="1:18" s="101" customFormat="1" ht="28.5" customHeight="1" x14ac:dyDescent="0.15">
      <c r="B32" s="103"/>
      <c r="C32" s="103"/>
      <c r="D32" s="103"/>
      <c r="E32" s="103"/>
      <c r="F32" s="103"/>
      <c r="G32" s="104"/>
      <c r="H32" s="103"/>
      <c r="I32" s="103"/>
      <c r="J32" s="105"/>
      <c r="K32" s="106"/>
      <c r="L32" s="106"/>
      <c r="M32" s="106"/>
      <c r="N32" s="107" t="s">
        <v>94</v>
      </c>
      <c r="O32" s="108">
        <f>SUM(O28:O31)</f>
        <v>28113.75</v>
      </c>
      <c r="P32" s="119"/>
    </row>
    <row r="33" spans="1:18" s="101" customFormat="1" ht="28.5" customHeight="1" x14ac:dyDescent="0.15">
      <c r="B33" s="162" t="s">
        <v>129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4"/>
      <c r="P33" s="119"/>
    </row>
    <row r="34" spans="1:18" s="119" customFormat="1" ht="50.1" customHeight="1" outlineLevel="1" x14ac:dyDescent="0.15">
      <c r="A34" s="129">
        <f>IF(F34="","",IF(LEFT(F34,5)=LEFT(F33,5),A33+1,1))</f>
        <v>1</v>
      </c>
      <c r="B34" s="147" t="s">
        <v>81</v>
      </c>
      <c r="C34" s="148" t="s">
        <v>9</v>
      </c>
      <c r="D34" s="148" t="s">
        <v>111</v>
      </c>
      <c r="E34" s="149" t="s">
        <v>80</v>
      </c>
      <c r="F34" s="149" t="s">
        <v>130</v>
      </c>
      <c r="G34" s="153" t="s">
        <v>51</v>
      </c>
      <c r="H34" s="150" t="s">
        <v>107</v>
      </c>
      <c r="I34" s="151" t="s">
        <v>35</v>
      </c>
      <c r="J34" s="155">
        <v>1740</v>
      </c>
      <c r="K34" s="58">
        <v>113.51</v>
      </c>
      <c r="L34" s="59">
        <f t="shared" ref="L34:L35" si="33">ROUND(J34*K34,2)</f>
        <v>197507.4</v>
      </c>
      <c r="M34" s="58">
        <v>25</v>
      </c>
      <c r="N34" s="59">
        <f t="shared" ref="N34:N35" si="34">ROUND(K34*(1+(M34/100)),2)</f>
        <v>141.88999999999999</v>
      </c>
      <c r="O34" s="87">
        <f t="shared" ref="O34:O35" si="35">ROUND(J34*N34,2)</f>
        <v>246888.6</v>
      </c>
      <c r="R34" s="121"/>
    </row>
    <row r="35" spans="1:18" s="119" customFormat="1" ht="50.1" customHeight="1" outlineLevel="1" x14ac:dyDescent="0.15">
      <c r="A35" s="129">
        <f t="shared" ref="A35:A41" si="36">IF(F35="","",IF(LEFT(F35,5)=LEFT(F34,5),A34+1,1))</f>
        <v>2</v>
      </c>
      <c r="B35" s="147" t="s">
        <v>82</v>
      </c>
      <c r="C35" s="148" t="s">
        <v>11</v>
      </c>
      <c r="D35" s="148" t="s">
        <v>112</v>
      </c>
      <c r="E35" s="149" t="s">
        <v>80</v>
      </c>
      <c r="F35" s="149" t="s">
        <v>131</v>
      </c>
      <c r="G35" s="153">
        <v>1380013</v>
      </c>
      <c r="H35" s="150" t="s">
        <v>56</v>
      </c>
      <c r="I35" s="151" t="s">
        <v>35</v>
      </c>
      <c r="J35" s="155">
        <v>400</v>
      </c>
      <c r="K35" s="58">
        <v>2.85</v>
      </c>
      <c r="L35" s="59">
        <f t="shared" si="33"/>
        <v>1140</v>
      </c>
      <c r="M35" s="58">
        <v>25</v>
      </c>
      <c r="N35" s="59">
        <f t="shared" si="34"/>
        <v>3.56</v>
      </c>
      <c r="O35" s="87">
        <f t="shared" si="35"/>
        <v>1424</v>
      </c>
      <c r="R35" s="121"/>
    </row>
    <row r="36" spans="1:18" s="119" customFormat="1" ht="50.1" customHeight="1" outlineLevel="1" x14ac:dyDescent="0.15">
      <c r="A36" s="129">
        <f t="shared" si="36"/>
        <v>3</v>
      </c>
      <c r="B36" s="147" t="s">
        <v>83</v>
      </c>
      <c r="C36" s="148" t="s">
        <v>11</v>
      </c>
      <c r="D36" s="148" t="s">
        <v>112</v>
      </c>
      <c r="E36" s="149" t="s">
        <v>80</v>
      </c>
      <c r="F36" s="149" t="s">
        <v>131</v>
      </c>
      <c r="G36" s="153">
        <v>704042</v>
      </c>
      <c r="H36" s="150" t="s">
        <v>52</v>
      </c>
      <c r="I36" s="151" t="s">
        <v>33</v>
      </c>
      <c r="J36" s="155">
        <v>112.86</v>
      </c>
      <c r="K36" s="58">
        <v>98.24</v>
      </c>
      <c r="L36" s="59">
        <f t="shared" ref="L36:L37" si="37">ROUND(J36*K36,2)</f>
        <v>11087.37</v>
      </c>
      <c r="M36" s="58">
        <v>25</v>
      </c>
      <c r="N36" s="59">
        <f t="shared" ref="N36:N37" si="38">ROUND(K36*(1+(M36/100)),2)</f>
        <v>122.8</v>
      </c>
      <c r="O36" s="87">
        <f t="shared" ref="O36:O37" si="39">ROUND(J36*N36,2)</f>
        <v>13859.21</v>
      </c>
      <c r="R36" s="121"/>
    </row>
    <row r="37" spans="1:18" s="119" customFormat="1" ht="50.1" customHeight="1" outlineLevel="1" x14ac:dyDescent="0.15">
      <c r="A37" s="129">
        <f t="shared" si="36"/>
        <v>4</v>
      </c>
      <c r="B37" s="147" t="s">
        <v>84</v>
      </c>
      <c r="C37" s="148" t="s">
        <v>11</v>
      </c>
      <c r="D37" s="148" t="s">
        <v>112</v>
      </c>
      <c r="E37" s="149" t="s">
        <v>80</v>
      </c>
      <c r="F37" s="149" t="s">
        <v>132</v>
      </c>
      <c r="G37" s="153">
        <v>704165</v>
      </c>
      <c r="H37" s="150" t="s">
        <v>53</v>
      </c>
      <c r="I37" s="151" t="s">
        <v>33</v>
      </c>
      <c r="J37" s="155">
        <f>182.52+109.55+21.88</f>
        <v>313.95</v>
      </c>
      <c r="K37" s="58">
        <v>117.63</v>
      </c>
      <c r="L37" s="59">
        <f t="shared" si="37"/>
        <v>36929.94</v>
      </c>
      <c r="M37" s="58">
        <v>25</v>
      </c>
      <c r="N37" s="59">
        <f t="shared" si="38"/>
        <v>147.04</v>
      </c>
      <c r="O37" s="87">
        <f t="shared" si="39"/>
        <v>46163.21</v>
      </c>
      <c r="R37" s="121"/>
    </row>
    <row r="38" spans="1:18" s="119" customFormat="1" ht="50.1" customHeight="1" outlineLevel="1" x14ac:dyDescent="0.15">
      <c r="A38" s="129">
        <f t="shared" si="36"/>
        <v>5</v>
      </c>
      <c r="B38" s="147" t="s">
        <v>85</v>
      </c>
      <c r="C38" s="148" t="s">
        <v>7</v>
      </c>
      <c r="D38" s="148" t="s">
        <v>114</v>
      </c>
      <c r="E38" s="149" t="s">
        <v>80</v>
      </c>
      <c r="F38" s="149" t="s">
        <v>133</v>
      </c>
      <c r="G38" s="153">
        <v>94229</v>
      </c>
      <c r="H38" s="150" t="s">
        <v>36</v>
      </c>
      <c r="I38" s="151" t="s">
        <v>33</v>
      </c>
      <c r="J38" s="155">
        <f>232*1.2</f>
        <v>278.39999999999998</v>
      </c>
      <c r="K38" s="58">
        <v>174.85</v>
      </c>
      <c r="L38" s="59">
        <f t="shared" ref="L38" si="40">ROUND(J38*K38,2)</f>
        <v>48678.239999999998</v>
      </c>
      <c r="M38" s="58">
        <v>25</v>
      </c>
      <c r="N38" s="59">
        <f t="shared" ref="N38" si="41">ROUND(K38*(1+(M38/100)),2)</f>
        <v>218.56</v>
      </c>
      <c r="O38" s="87">
        <f t="shared" ref="O38" si="42">ROUND(J38*N38,2)</f>
        <v>60847.1</v>
      </c>
      <c r="R38" s="121"/>
    </row>
    <row r="39" spans="1:18" s="119" customFormat="1" ht="50.1" customHeight="1" outlineLevel="1" x14ac:dyDescent="0.15">
      <c r="A39" s="129">
        <f t="shared" si="36"/>
        <v>6</v>
      </c>
      <c r="B39" s="147" t="s">
        <v>86</v>
      </c>
      <c r="C39" s="148" t="s">
        <v>9</v>
      </c>
      <c r="D39" s="148" t="s">
        <v>111</v>
      </c>
      <c r="E39" s="149" t="s">
        <v>80</v>
      </c>
      <c r="F39" s="149" t="s">
        <v>134</v>
      </c>
      <c r="G39" s="153" t="s">
        <v>51</v>
      </c>
      <c r="H39" s="150" t="s">
        <v>107</v>
      </c>
      <c r="I39" s="151" t="s">
        <v>35</v>
      </c>
      <c r="J39" s="155">
        <v>836</v>
      </c>
      <c r="K39" s="58">
        <v>113.51</v>
      </c>
      <c r="L39" s="59">
        <f t="shared" ref="L39" si="43">ROUND(J39*K39,2)</f>
        <v>94894.36</v>
      </c>
      <c r="M39" s="58">
        <v>25</v>
      </c>
      <c r="N39" s="59">
        <f t="shared" ref="N39" si="44">ROUND(K39*(1+(M39/100)),2)</f>
        <v>141.88999999999999</v>
      </c>
      <c r="O39" s="87">
        <f t="shared" ref="O39" si="45">ROUND(J39*N39,2)</f>
        <v>118620.04</v>
      </c>
      <c r="R39" s="121"/>
    </row>
    <row r="40" spans="1:18" s="119" customFormat="1" ht="50.1" customHeight="1" outlineLevel="1" x14ac:dyDescent="0.15">
      <c r="A40" s="129">
        <f t="shared" si="36"/>
        <v>7</v>
      </c>
      <c r="B40" s="147" t="s">
        <v>87</v>
      </c>
      <c r="C40" s="148" t="s">
        <v>8</v>
      </c>
      <c r="D40" s="148" t="s">
        <v>113</v>
      </c>
      <c r="E40" s="149" t="s">
        <v>80</v>
      </c>
      <c r="F40" s="149" t="s">
        <v>134</v>
      </c>
      <c r="G40" s="154">
        <v>6001030</v>
      </c>
      <c r="H40" s="150" t="s">
        <v>41</v>
      </c>
      <c r="I40" s="151" t="s">
        <v>37</v>
      </c>
      <c r="J40" s="155">
        <f>J39*8</f>
        <v>6688</v>
      </c>
      <c r="K40" s="58">
        <v>15.51</v>
      </c>
      <c r="L40" s="59">
        <f>ROUND(J40*K40,2)</f>
        <v>103730.88</v>
      </c>
      <c r="M40" s="58">
        <v>25</v>
      </c>
      <c r="N40" s="59">
        <f>ROUND(K40*(1+(M40/100)),2)</f>
        <v>19.39</v>
      </c>
      <c r="O40" s="87">
        <f>ROUND(J40*N40,2)</f>
        <v>129680.32000000001</v>
      </c>
      <c r="R40" s="121"/>
    </row>
    <row r="41" spans="1:18" s="119" customFormat="1" ht="50.1" customHeight="1" outlineLevel="1" x14ac:dyDescent="0.15">
      <c r="A41" s="129">
        <f t="shared" si="36"/>
        <v>8</v>
      </c>
      <c r="B41" s="147" t="s">
        <v>88</v>
      </c>
      <c r="C41" s="148" t="s">
        <v>8</v>
      </c>
      <c r="D41" s="148" t="s">
        <v>113</v>
      </c>
      <c r="E41" s="149" t="s">
        <v>80</v>
      </c>
      <c r="F41" s="149" t="s">
        <v>134</v>
      </c>
      <c r="G41" s="154">
        <v>6001031</v>
      </c>
      <c r="H41" s="150" t="s">
        <v>42</v>
      </c>
      <c r="I41" s="151" t="s">
        <v>37</v>
      </c>
      <c r="J41" s="155">
        <f>J40</f>
        <v>6688</v>
      </c>
      <c r="K41" s="58">
        <v>3.62</v>
      </c>
      <c r="L41" s="59">
        <f>ROUND(J41*K41,2)</f>
        <v>24210.560000000001</v>
      </c>
      <c r="M41" s="58">
        <v>25</v>
      </c>
      <c r="N41" s="59">
        <f>ROUND(K41*(1+(M41/100)),2)</f>
        <v>4.53</v>
      </c>
      <c r="O41" s="87">
        <f>ROUND(J41*N41,2)</f>
        <v>30296.639999999999</v>
      </c>
      <c r="R41" s="121"/>
    </row>
    <row r="42" spans="1:18" s="101" customFormat="1" ht="28.5" customHeight="1" x14ac:dyDescent="0.15">
      <c r="B42" s="102"/>
      <c r="C42" s="103"/>
      <c r="D42" s="103"/>
      <c r="E42" s="103"/>
      <c r="F42" s="103"/>
      <c r="G42" s="104"/>
      <c r="H42" s="103"/>
      <c r="I42" s="103"/>
      <c r="J42" s="105"/>
      <c r="K42" s="106"/>
      <c r="L42" s="106"/>
      <c r="M42" s="106"/>
      <c r="N42" s="107" t="s">
        <v>94</v>
      </c>
      <c r="O42" s="108">
        <f>SUM(O34:O41)</f>
        <v>647779.12</v>
      </c>
      <c r="P42" s="119"/>
    </row>
    <row r="43" spans="1:18" s="101" customFormat="1" ht="28.5" customHeight="1" x14ac:dyDescent="0.15">
      <c r="B43" s="140"/>
      <c r="C43" s="141"/>
      <c r="D43" s="141"/>
      <c r="E43" s="141"/>
      <c r="F43" s="141"/>
      <c r="G43" s="142"/>
      <c r="H43" s="141"/>
      <c r="I43" s="141"/>
      <c r="J43" s="143"/>
      <c r="K43" s="144"/>
      <c r="L43" s="144"/>
      <c r="M43" s="144"/>
      <c r="N43" s="145" t="s">
        <v>95</v>
      </c>
      <c r="O43" s="146">
        <f>O42+O26+O32+O19+O14</f>
        <v>771198.65</v>
      </c>
      <c r="P43" s="119"/>
    </row>
    <row r="44" spans="1:18" s="101" customFormat="1" ht="28.5" customHeight="1" x14ac:dyDescent="0.15">
      <c r="B44" s="162" t="s">
        <v>98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4"/>
      <c r="P44" s="119"/>
    </row>
    <row r="45" spans="1:18" s="119" customFormat="1" ht="50.1" customHeight="1" outlineLevel="1" x14ac:dyDescent="0.15">
      <c r="A45" s="129">
        <f>IF(F45="","",IF(LEFT(F45,5)=LEFT(F44,5),A44+1,1))</f>
        <v>1</v>
      </c>
      <c r="B45" s="147" t="s">
        <v>96</v>
      </c>
      <c r="C45" s="148" t="s">
        <v>11</v>
      </c>
      <c r="D45" s="148" t="s">
        <v>112</v>
      </c>
      <c r="E45" s="149" t="s">
        <v>98</v>
      </c>
      <c r="F45" s="149" t="s">
        <v>122</v>
      </c>
      <c r="G45" s="154" t="s">
        <v>123</v>
      </c>
      <c r="H45" s="150" t="s">
        <v>126</v>
      </c>
      <c r="I45" s="151" t="s">
        <v>35</v>
      </c>
      <c r="J45" s="155">
        <v>180.64000000000001</v>
      </c>
      <c r="K45" s="58">
        <v>25.59</v>
      </c>
      <c r="L45" s="59">
        <f t="shared" ref="L45" si="46">ROUND(J45*K45,2)</f>
        <v>4622.58</v>
      </c>
      <c r="M45" s="58">
        <v>25</v>
      </c>
      <c r="N45" s="59">
        <f t="shared" ref="N45" si="47">ROUND(K45*(1+(M45/100)),2)</f>
        <v>31.99</v>
      </c>
      <c r="O45" s="87">
        <f t="shared" ref="O45" si="48">ROUND(J45*N45,2)</f>
        <v>5778.67</v>
      </c>
    </row>
    <row r="46" spans="1:18" s="119" customFormat="1" ht="50.1" customHeight="1" outlineLevel="1" x14ac:dyDescent="0.15">
      <c r="A46" s="129">
        <f t="shared" ref="A46" si="49">IF(F46="","",IF(LEFT(F46,5)=LEFT(F45,5),A45+1,1))</f>
        <v>1</v>
      </c>
      <c r="B46" s="147" t="s">
        <v>125</v>
      </c>
      <c r="C46" s="148" t="s">
        <v>11</v>
      </c>
      <c r="D46" s="148" t="s">
        <v>112</v>
      </c>
      <c r="E46" s="149" t="s">
        <v>98</v>
      </c>
      <c r="F46" s="149" t="s">
        <v>124</v>
      </c>
      <c r="G46" s="154">
        <v>1611005</v>
      </c>
      <c r="H46" s="150" t="s">
        <v>58</v>
      </c>
      <c r="I46" s="151" t="s">
        <v>35</v>
      </c>
      <c r="J46" s="155">
        <v>441.42779999999999</v>
      </c>
      <c r="K46" s="58">
        <v>15.63</v>
      </c>
      <c r="L46" s="59">
        <f t="shared" ref="L46" si="50">ROUND(J46*K46,2)</f>
        <v>6899.52</v>
      </c>
      <c r="M46" s="58">
        <v>25</v>
      </c>
      <c r="N46" s="59">
        <f t="shared" ref="N46" si="51">ROUND(K46*(1+(M46/100)),2)</f>
        <v>19.54</v>
      </c>
      <c r="O46" s="87">
        <f t="shared" ref="O46" si="52">ROUND(J46*N46,2)</f>
        <v>8625.5</v>
      </c>
    </row>
    <row r="47" spans="1:18" s="101" customFormat="1" ht="28.5" customHeight="1" x14ac:dyDescent="0.25">
      <c r="B47" s="140"/>
      <c r="C47" s="141"/>
      <c r="D47" s="141"/>
      <c r="E47" s="141"/>
      <c r="F47" s="141"/>
      <c r="G47" s="142"/>
      <c r="H47" s="141"/>
      <c r="I47" s="141"/>
      <c r="J47" s="143"/>
      <c r="K47" s="144"/>
      <c r="L47" s="144"/>
      <c r="M47" s="144"/>
      <c r="N47" s="145" t="s">
        <v>97</v>
      </c>
      <c r="O47" s="146">
        <f>SUM(O45:O46)</f>
        <v>14404.17</v>
      </c>
    </row>
    <row r="48" spans="1:18" s="101" customFormat="1" ht="20.100000000000001" customHeight="1" x14ac:dyDescent="0.25">
      <c r="B48" s="112"/>
      <c r="C48" s="113"/>
      <c r="D48" s="113"/>
      <c r="E48" s="113"/>
      <c r="F48" s="113"/>
      <c r="G48" s="114"/>
      <c r="H48" s="113"/>
      <c r="I48" s="113"/>
      <c r="J48" s="115"/>
      <c r="K48" s="116"/>
      <c r="L48" s="116"/>
      <c r="M48" s="116"/>
      <c r="N48" s="117"/>
      <c r="O48" s="118"/>
    </row>
    <row r="49" spans="1:15" ht="24.75" customHeight="1" x14ac:dyDescent="0.25">
      <c r="A49" s="129" t="str">
        <f>IF(F49="","",IF(LEFT(F49,5)=LEFT(#REF!,5),#REF!+1,1))</f>
        <v/>
      </c>
      <c r="B49" s="168" t="s">
        <v>60</v>
      </c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70"/>
      <c r="O49" s="152">
        <f>SUM(O43,O47)</f>
        <v>785602.82000000007</v>
      </c>
    </row>
    <row r="50" spans="1:15" ht="20.100000000000001" customHeight="1" thickBot="1" x14ac:dyDescent="0.3">
      <c r="B50" s="165" t="s">
        <v>22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7"/>
    </row>
    <row r="52" spans="1:15" x14ac:dyDescent="0.25">
      <c r="O52" s="39"/>
    </row>
  </sheetData>
  <mergeCells count="9">
    <mergeCell ref="B9:O9"/>
    <mergeCell ref="B15:O15"/>
    <mergeCell ref="B50:O50"/>
    <mergeCell ref="B49:N49"/>
    <mergeCell ref="B10:O10"/>
    <mergeCell ref="B20:O20"/>
    <mergeCell ref="B33:O33"/>
    <mergeCell ref="B44:O44"/>
    <mergeCell ref="B27:O27"/>
  </mergeCells>
  <printOptions horizontalCentered="1" verticalCentered="1"/>
  <pageMargins left="0.23622047244094491" right="0.23622047244094491" top="0.86614173228346458" bottom="0.6692913385826772" header="0.51181102362204722" footer="0.51181102362204722"/>
  <pageSetup paperSize="9" scale="49" firstPageNumber="63" fitToHeight="0" orientation="landscape" useFirstPageNumber="1" horizontalDpi="300" verticalDpi="300" r:id="rId1"/>
  <headerFooter>
    <oddHeader>&amp;C&amp;"Arial,Negrito"&amp;18ANEXO II
PLANILHA ORÇAMENTÁRIA</oddHeader>
    <oddFooter>&amp;R&amp;"Arial,Normal"&amp;14&amp;P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LX24"/>
  <sheetViews>
    <sheetView showGridLines="0" zoomScaleNormal="100" zoomScaleSheetLayoutView="100" zoomScalePageLayoutView="85" workbookViewId="0">
      <pane xSplit="4" topLeftCell="E1" activePane="topRight" state="frozen"/>
      <selection activeCell="H14" sqref="H14"/>
      <selection pane="topRight" activeCell="B1" sqref="B1"/>
    </sheetView>
  </sheetViews>
  <sheetFormatPr defaultRowHeight="15" x14ac:dyDescent="0.25"/>
  <cols>
    <col min="1" max="1" width="16.7109375" style="60" customWidth="1"/>
    <col min="2" max="2" width="57.28515625" style="37" customWidth="1"/>
    <col min="3" max="3" width="17.7109375" style="37" customWidth="1"/>
    <col min="4" max="4" width="11.7109375" style="61" customWidth="1"/>
    <col min="5" max="8" width="15.7109375" style="37" customWidth="1"/>
    <col min="9" max="10" width="15.7109375" style="81" customWidth="1"/>
    <col min="11" max="11" width="15.7109375" style="37" customWidth="1"/>
    <col min="12" max="72" width="14.7109375" style="37" customWidth="1"/>
    <col min="73" max="1012" width="9.140625" style="37" customWidth="1"/>
    <col min="1013" max="1027" width="11.5703125"/>
  </cols>
  <sheetData>
    <row r="1" spans="1:1012" ht="18" customHeight="1" x14ac:dyDescent="0.25">
      <c r="A1" s="62"/>
      <c r="B1" s="63"/>
      <c r="C1" s="64"/>
      <c r="D1" s="65"/>
      <c r="E1" s="64"/>
      <c r="F1" s="64"/>
      <c r="G1" s="64"/>
      <c r="H1" s="64"/>
      <c r="I1" s="64"/>
      <c r="J1" s="64"/>
    </row>
    <row r="2" spans="1:1012" ht="18" customHeight="1" x14ac:dyDescent="0.25">
      <c r="A2" s="66"/>
      <c r="B2" s="48" t="str">
        <f>'Anexo II - Resumo'!B2</f>
        <v xml:space="preserve"> OBRA: REFORMA E RECUPERAÇÃO DO TELHADO DO HOSPITAL MUNICIPAL</v>
      </c>
      <c r="C2" s="67"/>
      <c r="D2" s="67"/>
      <c r="E2" s="67"/>
      <c r="F2" s="45"/>
      <c r="G2" s="45"/>
      <c r="H2" s="45"/>
      <c r="I2" s="67"/>
      <c r="J2" s="45"/>
    </row>
    <row r="3" spans="1:1012" ht="18" customHeight="1" x14ac:dyDescent="0.25">
      <c r="A3" s="68"/>
      <c r="B3" s="33"/>
      <c r="C3" s="25"/>
      <c r="D3" s="69"/>
      <c r="E3" s="25"/>
      <c r="F3" s="25"/>
      <c r="G3" s="25"/>
      <c r="H3" s="25"/>
      <c r="I3" s="25"/>
      <c r="J3" s="25"/>
    </row>
    <row r="4" spans="1:1012" ht="18" customHeight="1" x14ac:dyDescent="0.25">
      <c r="A4" s="66"/>
      <c r="B4" s="48" t="str">
        <f>'Anexo II - Resumo'!B3</f>
        <v xml:space="preserve"> LOCAL: RUA SAIGIRO NAKAMURA, 800 - VILA INDUSTRIAL</v>
      </c>
      <c r="C4" s="70"/>
      <c r="D4" s="70"/>
      <c r="E4" s="70"/>
      <c r="F4" s="70"/>
      <c r="G4" s="70"/>
      <c r="H4" s="70"/>
      <c r="I4" s="70"/>
      <c r="J4" s="70"/>
    </row>
    <row r="5" spans="1:1012" ht="18" customHeight="1" thickBot="1" x14ac:dyDescent="0.3">
      <c r="A5" s="71"/>
      <c r="B5" s="72"/>
      <c r="C5" s="73"/>
      <c r="D5" s="74"/>
      <c r="E5" s="73"/>
      <c r="F5" s="73"/>
      <c r="G5" s="73"/>
      <c r="H5" s="73"/>
      <c r="I5" s="73"/>
      <c r="J5" s="73"/>
    </row>
    <row r="6" spans="1:1012" ht="15.75" thickBot="1" x14ac:dyDescent="0.3">
      <c r="A6" s="75"/>
      <c r="B6" s="76"/>
      <c r="C6" s="27"/>
      <c r="D6" s="77"/>
      <c r="E6" s="27"/>
      <c r="F6" s="27"/>
      <c r="G6" s="27"/>
      <c r="H6" s="27"/>
      <c r="I6" s="27"/>
      <c r="J6" s="27"/>
    </row>
    <row r="7" spans="1:1012" ht="11.25" customHeight="1" x14ac:dyDescent="0.25">
      <c r="A7" s="175" t="s">
        <v>3</v>
      </c>
      <c r="B7" s="177" t="s">
        <v>14</v>
      </c>
      <c r="C7" s="177" t="s">
        <v>23</v>
      </c>
      <c r="D7" s="179" t="s">
        <v>24</v>
      </c>
      <c r="E7" s="78" t="s">
        <v>25</v>
      </c>
      <c r="F7" s="78" t="s">
        <v>26</v>
      </c>
      <c r="G7" s="78" t="s">
        <v>27</v>
      </c>
      <c r="H7" s="78" t="s">
        <v>28</v>
      </c>
      <c r="I7" s="78" t="s">
        <v>61</v>
      </c>
      <c r="J7" s="78" t="s">
        <v>62</v>
      </c>
    </row>
    <row r="8" spans="1:1012" x14ac:dyDescent="0.25">
      <c r="A8" s="176"/>
      <c r="B8" s="178"/>
      <c r="C8" s="178"/>
      <c r="D8" s="180"/>
      <c r="E8" s="79">
        <v>30</v>
      </c>
      <c r="F8" s="79">
        <v>60</v>
      </c>
      <c r="G8" s="79">
        <v>90</v>
      </c>
      <c r="H8" s="79">
        <v>120</v>
      </c>
      <c r="I8" s="79">
        <v>150</v>
      </c>
      <c r="J8" s="79">
        <v>180</v>
      </c>
    </row>
    <row r="9" spans="1:1012" ht="11.45" customHeight="1" x14ac:dyDescent="0.25">
      <c r="A9" s="171" t="str">
        <f>'Anexo II - Resumo'!A7</f>
        <v>01.01 - PROJETOS</v>
      </c>
      <c r="B9" s="172"/>
      <c r="C9" s="173">
        <f>'Anexo II - Resumo'!C7</f>
        <v>18560.12</v>
      </c>
      <c r="D9" s="174">
        <f>ROUND(C9/$C$21,6)</f>
        <v>2.3625E-2</v>
      </c>
      <c r="E9" s="130">
        <f t="shared" ref="E9:J9" si="0">IF(E10="x",$C$9/COUNTIF($E$10:$J$10,"x"),"-")</f>
        <v>3093.353333333333</v>
      </c>
      <c r="F9" s="130">
        <f t="shared" si="0"/>
        <v>3093.353333333333</v>
      </c>
      <c r="G9" s="130">
        <f t="shared" si="0"/>
        <v>3093.353333333333</v>
      </c>
      <c r="H9" s="130">
        <f t="shared" si="0"/>
        <v>3093.353333333333</v>
      </c>
      <c r="I9" s="130">
        <f t="shared" si="0"/>
        <v>3093.353333333333</v>
      </c>
      <c r="J9" s="130">
        <f t="shared" si="0"/>
        <v>3093.353333333333</v>
      </c>
      <c r="K9" s="80"/>
    </row>
    <row r="10" spans="1:1012" ht="11.45" customHeight="1" x14ac:dyDescent="0.25">
      <c r="A10" s="171"/>
      <c r="B10" s="172"/>
      <c r="C10" s="173"/>
      <c r="D10" s="174"/>
      <c r="E10" s="131" t="s">
        <v>67</v>
      </c>
      <c r="F10" s="131" t="s">
        <v>67</v>
      </c>
      <c r="G10" s="131" t="s">
        <v>67</v>
      </c>
      <c r="H10" s="131" t="s">
        <v>67</v>
      </c>
      <c r="I10" s="131" t="s">
        <v>67</v>
      </c>
      <c r="J10" s="131" t="s">
        <v>67</v>
      </c>
      <c r="K10" s="80"/>
    </row>
    <row r="11" spans="1:1012" ht="11.45" customHeight="1" x14ac:dyDescent="0.25">
      <c r="A11" s="171" t="str">
        <f>'Anexo II - Resumo'!A8</f>
        <v>01.02 - CANTEIRO DE OBRAS</v>
      </c>
      <c r="B11" s="172"/>
      <c r="C11" s="173">
        <f>'Anexo II - Resumo'!C8</f>
        <v>13645.220000000001</v>
      </c>
      <c r="D11" s="174">
        <f>ROUND(C11/$C$21,6)</f>
        <v>1.7368999999999999E-2</v>
      </c>
      <c r="E11" s="130">
        <f t="shared" ref="E11:J11" si="1">IF(E12="x",$C$11/COUNTIF($E$12:$J$12,"x"),"-")</f>
        <v>13645.220000000001</v>
      </c>
      <c r="F11" s="130" t="str">
        <f t="shared" si="1"/>
        <v>-</v>
      </c>
      <c r="G11" s="130" t="str">
        <f t="shared" si="1"/>
        <v>-</v>
      </c>
      <c r="H11" s="130" t="str">
        <f t="shared" si="1"/>
        <v>-</v>
      </c>
      <c r="I11" s="130" t="str">
        <f t="shared" si="1"/>
        <v>-</v>
      </c>
      <c r="J11" s="130" t="str">
        <f t="shared" si="1"/>
        <v>-</v>
      </c>
      <c r="K11" s="80"/>
    </row>
    <row r="12" spans="1:1012" ht="11.45" customHeight="1" x14ac:dyDescent="0.25">
      <c r="A12" s="171"/>
      <c r="B12" s="172"/>
      <c r="C12" s="173"/>
      <c r="D12" s="174"/>
      <c r="E12" s="131" t="s">
        <v>67</v>
      </c>
      <c r="F12" s="131"/>
      <c r="G12" s="131"/>
      <c r="H12" s="131"/>
      <c r="I12" s="131"/>
      <c r="J12" s="131"/>
      <c r="K12" s="80"/>
    </row>
    <row r="13" spans="1:1012" ht="11.45" customHeight="1" x14ac:dyDescent="0.25">
      <c r="A13" s="171" t="str">
        <f>'Anexo II - Resumo'!A9</f>
        <v>01.03 - SERVIÇOS INICIAIS</v>
      </c>
      <c r="B13" s="172"/>
      <c r="C13" s="173">
        <f>'Anexo II - Resumo'!C9</f>
        <v>63100.44</v>
      </c>
      <c r="D13" s="174">
        <f>ROUND(C13/$C$21,6)</f>
        <v>8.0321000000000004E-2</v>
      </c>
      <c r="E13" s="130" t="str">
        <f t="shared" ref="E13:J15" si="2">IF(E14="x",$C$13/COUNTIF($E$14:$J$14,"x"),"-")</f>
        <v>-</v>
      </c>
      <c r="F13" s="130">
        <f t="shared" si="2"/>
        <v>15775.11</v>
      </c>
      <c r="G13" s="130">
        <f t="shared" si="2"/>
        <v>15775.11</v>
      </c>
      <c r="H13" s="130">
        <f t="shared" si="2"/>
        <v>15775.11</v>
      </c>
      <c r="I13" s="130">
        <f t="shared" si="2"/>
        <v>15775.11</v>
      </c>
      <c r="J13" s="130" t="str">
        <f t="shared" si="2"/>
        <v>-</v>
      </c>
      <c r="K13" s="80"/>
    </row>
    <row r="14" spans="1:1012" ht="11.45" customHeight="1" x14ac:dyDescent="0.25">
      <c r="A14" s="171"/>
      <c r="B14" s="172"/>
      <c r="C14" s="173"/>
      <c r="D14" s="174"/>
      <c r="E14" s="131"/>
      <c r="F14" s="131" t="s">
        <v>70</v>
      </c>
      <c r="G14" s="131" t="s">
        <v>67</v>
      </c>
      <c r="H14" s="131" t="s">
        <v>67</v>
      </c>
      <c r="I14" s="131" t="s">
        <v>70</v>
      </c>
      <c r="J14" s="131"/>
      <c r="K14" s="80"/>
    </row>
    <row r="15" spans="1:1012" ht="11.45" customHeight="1" x14ac:dyDescent="0.25">
      <c r="A15" s="171" t="str">
        <f>'Anexo II - Resumo'!A10</f>
        <v>01.04 - ALVENARIA</v>
      </c>
      <c r="B15" s="172"/>
      <c r="C15" s="173">
        <f>'Anexo II - Resumo'!C10</f>
        <v>28113.75</v>
      </c>
      <c r="D15" s="174">
        <f>ROUND(C15/$C$21,6)</f>
        <v>3.5785999999999998E-2</v>
      </c>
      <c r="E15" s="130" t="str">
        <f t="shared" si="2"/>
        <v>-</v>
      </c>
      <c r="F15" s="130">
        <f>IF(F16="x",$C$15/COUNTIF($E$14:$J$14,"x"),"-")</f>
        <v>7028.4375</v>
      </c>
      <c r="G15" s="130">
        <f t="shared" ref="G15:I15" si="3">IF(G16="x",$C$15/COUNTIF($E$14:$J$14,"x"),"-")</f>
        <v>7028.4375</v>
      </c>
      <c r="H15" s="130">
        <f t="shared" si="3"/>
        <v>7028.4375</v>
      </c>
      <c r="I15" s="130">
        <f t="shared" si="3"/>
        <v>7028.4375</v>
      </c>
      <c r="J15" s="130" t="str">
        <f t="shared" si="2"/>
        <v>-</v>
      </c>
      <c r="K15" s="80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  <c r="IX15" s="81"/>
      <c r="IY15" s="81"/>
      <c r="IZ15" s="81"/>
      <c r="JA15" s="81"/>
      <c r="JB15" s="81"/>
      <c r="JC15" s="81"/>
      <c r="JD15" s="81"/>
      <c r="JE15" s="81"/>
      <c r="JF15" s="81"/>
      <c r="JG15" s="81"/>
      <c r="JH15" s="81"/>
      <c r="JI15" s="81"/>
      <c r="JJ15" s="81"/>
      <c r="JK15" s="81"/>
      <c r="JL15" s="81"/>
      <c r="JM15" s="81"/>
      <c r="JN15" s="81"/>
      <c r="JO15" s="81"/>
      <c r="JP15" s="81"/>
      <c r="JQ15" s="81"/>
      <c r="JR15" s="81"/>
      <c r="JS15" s="81"/>
      <c r="JT15" s="81"/>
      <c r="JU15" s="81"/>
      <c r="JV15" s="81"/>
      <c r="JW15" s="81"/>
      <c r="JX15" s="81"/>
      <c r="JY15" s="81"/>
      <c r="JZ15" s="81"/>
      <c r="KA15" s="81"/>
      <c r="KB15" s="81"/>
      <c r="KC15" s="81"/>
      <c r="KD15" s="81"/>
      <c r="KE15" s="81"/>
      <c r="KF15" s="81"/>
      <c r="KG15" s="81"/>
      <c r="KH15" s="81"/>
      <c r="KI15" s="81"/>
      <c r="KJ15" s="81"/>
      <c r="KK15" s="81"/>
      <c r="KL15" s="81"/>
      <c r="KM15" s="81"/>
      <c r="KN15" s="81"/>
      <c r="KO15" s="81"/>
      <c r="KP15" s="81"/>
      <c r="KQ15" s="81"/>
      <c r="KR15" s="81"/>
      <c r="KS15" s="81"/>
      <c r="KT15" s="81"/>
      <c r="KU15" s="81"/>
      <c r="KV15" s="81"/>
      <c r="KW15" s="81"/>
      <c r="KX15" s="81"/>
      <c r="KY15" s="81"/>
      <c r="KZ15" s="81"/>
      <c r="LA15" s="81"/>
      <c r="LB15" s="81"/>
      <c r="LC15" s="81"/>
      <c r="LD15" s="81"/>
      <c r="LE15" s="81"/>
      <c r="LF15" s="81"/>
      <c r="LG15" s="81"/>
      <c r="LH15" s="81"/>
      <c r="LI15" s="81"/>
      <c r="LJ15" s="81"/>
      <c r="LK15" s="81"/>
      <c r="LL15" s="81"/>
      <c r="LM15" s="81"/>
      <c r="LN15" s="81"/>
      <c r="LO15" s="81"/>
      <c r="LP15" s="81"/>
      <c r="LQ15" s="81"/>
      <c r="LR15" s="81"/>
      <c r="LS15" s="81"/>
      <c r="LT15" s="81"/>
      <c r="LU15" s="81"/>
      <c r="LV15" s="81"/>
      <c r="LW15" s="81"/>
      <c r="LX15" s="81"/>
      <c r="LY15" s="81"/>
      <c r="LZ15" s="81"/>
      <c r="MA15" s="81"/>
      <c r="MB15" s="81"/>
      <c r="MC15" s="81"/>
      <c r="MD15" s="81"/>
      <c r="ME15" s="81"/>
      <c r="MF15" s="81"/>
      <c r="MG15" s="81"/>
      <c r="MH15" s="81"/>
      <c r="MI15" s="81"/>
      <c r="MJ15" s="81"/>
      <c r="MK15" s="81"/>
      <c r="ML15" s="81"/>
      <c r="MM15" s="81"/>
      <c r="MN15" s="81"/>
      <c r="MO15" s="81"/>
      <c r="MP15" s="81"/>
      <c r="MQ15" s="81"/>
      <c r="MR15" s="81"/>
      <c r="MS15" s="81"/>
      <c r="MT15" s="81"/>
      <c r="MU15" s="81"/>
      <c r="MV15" s="81"/>
      <c r="MW15" s="81"/>
      <c r="MX15" s="81"/>
      <c r="MY15" s="81"/>
      <c r="MZ15" s="81"/>
      <c r="NA15" s="81"/>
      <c r="NB15" s="81"/>
      <c r="NC15" s="81"/>
      <c r="ND15" s="81"/>
      <c r="NE15" s="81"/>
      <c r="NF15" s="81"/>
      <c r="NG15" s="81"/>
      <c r="NH15" s="81"/>
      <c r="NI15" s="81"/>
      <c r="NJ15" s="81"/>
      <c r="NK15" s="81"/>
      <c r="NL15" s="81"/>
      <c r="NM15" s="81"/>
      <c r="NN15" s="81"/>
      <c r="NO15" s="81"/>
      <c r="NP15" s="81"/>
      <c r="NQ15" s="81"/>
      <c r="NR15" s="81"/>
      <c r="NS15" s="81"/>
      <c r="NT15" s="81"/>
      <c r="NU15" s="81"/>
      <c r="NV15" s="81"/>
      <c r="NW15" s="81"/>
      <c r="NX15" s="81"/>
      <c r="NY15" s="81"/>
      <c r="NZ15" s="81"/>
      <c r="OA15" s="81"/>
      <c r="OB15" s="81"/>
      <c r="OC15" s="81"/>
      <c r="OD15" s="81"/>
      <c r="OE15" s="81"/>
      <c r="OF15" s="81"/>
      <c r="OG15" s="81"/>
      <c r="OH15" s="81"/>
      <c r="OI15" s="81"/>
      <c r="OJ15" s="81"/>
      <c r="OK15" s="81"/>
      <c r="OL15" s="81"/>
      <c r="OM15" s="81"/>
      <c r="ON15" s="81"/>
      <c r="OO15" s="81"/>
      <c r="OP15" s="81"/>
      <c r="OQ15" s="81"/>
      <c r="OR15" s="81"/>
      <c r="OS15" s="81"/>
      <c r="OT15" s="81"/>
      <c r="OU15" s="81"/>
      <c r="OV15" s="81"/>
      <c r="OW15" s="81"/>
      <c r="OX15" s="81"/>
      <c r="OY15" s="81"/>
      <c r="OZ15" s="81"/>
      <c r="PA15" s="81"/>
      <c r="PB15" s="81"/>
      <c r="PC15" s="81"/>
      <c r="PD15" s="81"/>
      <c r="PE15" s="81"/>
      <c r="PF15" s="81"/>
      <c r="PG15" s="81"/>
      <c r="PH15" s="81"/>
      <c r="PI15" s="81"/>
      <c r="PJ15" s="81"/>
      <c r="PK15" s="81"/>
      <c r="PL15" s="81"/>
      <c r="PM15" s="81"/>
      <c r="PN15" s="81"/>
      <c r="PO15" s="81"/>
      <c r="PP15" s="81"/>
      <c r="PQ15" s="81"/>
      <c r="PR15" s="81"/>
      <c r="PS15" s="81"/>
      <c r="PT15" s="81"/>
      <c r="PU15" s="81"/>
      <c r="PV15" s="81"/>
      <c r="PW15" s="81"/>
      <c r="PX15" s="81"/>
      <c r="PY15" s="81"/>
      <c r="PZ15" s="81"/>
      <c r="QA15" s="81"/>
      <c r="QB15" s="81"/>
      <c r="QC15" s="81"/>
      <c r="QD15" s="81"/>
      <c r="QE15" s="81"/>
      <c r="QF15" s="81"/>
      <c r="QG15" s="81"/>
      <c r="QH15" s="81"/>
      <c r="QI15" s="81"/>
      <c r="QJ15" s="81"/>
      <c r="QK15" s="81"/>
      <c r="QL15" s="81"/>
      <c r="QM15" s="81"/>
      <c r="QN15" s="81"/>
      <c r="QO15" s="81"/>
      <c r="QP15" s="81"/>
      <c r="QQ15" s="81"/>
      <c r="QR15" s="81"/>
      <c r="QS15" s="81"/>
      <c r="QT15" s="81"/>
      <c r="QU15" s="81"/>
      <c r="QV15" s="81"/>
      <c r="QW15" s="81"/>
      <c r="QX15" s="81"/>
      <c r="QY15" s="81"/>
      <c r="QZ15" s="81"/>
      <c r="RA15" s="81"/>
      <c r="RB15" s="81"/>
      <c r="RC15" s="81"/>
      <c r="RD15" s="81"/>
      <c r="RE15" s="81"/>
      <c r="RF15" s="81"/>
      <c r="RG15" s="81"/>
      <c r="RH15" s="81"/>
      <c r="RI15" s="81"/>
      <c r="RJ15" s="81"/>
      <c r="RK15" s="81"/>
      <c r="RL15" s="81"/>
      <c r="RM15" s="81"/>
      <c r="RN15" s="81"/>
      <c r="RO15" s="81"/>
      <c r="RP15" s="81"/>
      <c r="RQ15" s="81"/>
      <c r="RR15" s="81"/>
      <c r="RS15" s="81"/>
      <c r="RT15" s="81"/>
      <c r="RU15" s="81"/>
      <c r="RV15" s="81"/>
      <c r="RW15" s="81"/>
      <c r="RX15" s="81"/>
      <c r="RY15" s="81"/>
      <c r="RZ15" s="81"/>
      <c r="SA15" s="81"/>
      <c r="SB15" s="81"/>
      <c r="SC15" s="81"/>
      <c r="SD15" s="81"/>
      <c r="SE15" s="81"/>
      <c r="SF15" s="81"/>
      <c r="SG15" s="81"/>
      <c r="SH15" s="81"/>
      <c r="SI15" s="81"/>
      <c r="SJ15" s="81"/>
      <c r="SK15" s="81"/>
      <c r="SL15" s="81"/>
      <c r="SM15" s="81"/>
      <c r="SN15" s="81"/>
      <c r="SO15" s="81"/>
      <c r="SP15" s="81"/>
      <c r="SQ15" s="81"/>
      <c r="SR15" s="81"/>
      <c r="SS15" s="81"/>
      <c r="ST15" s="81"/>
      <c r="SU15" s="81"/>
      <c r="SV15" s="81"/>
      <c r="SW15" s="81"/>
      <c r="SX15" s="81"/>
      <c r="SY15" s="81"/>
      <c r="SZ15" s="81"/>
      <c r="TA15" s="81"/>
      <c r="TB15" s="81"/>
      <c r="TC15" s="81"/>
      <c r="TD15" s="81"/>
      <c r="TE15" s="81"/>
      <c r="TF15" s="81"/>
      <c r="TG15" s="81"/>
      <c r="TH15" s="81"/>
      <c r="TI15" s="81"/>
      <c r="TJ15" s="81"/>
      <c r="TK15" s="81"/>
      <c r="TL15" s="81"/>
      <c r="TM15" s="81"/>
      <c r="TN15" s="81"/>
      <c r="TO15" s="81"/>
      <c r="TP15" s="81"/>
      <c r="TQ15" s="81"/>
      <c r="TR15" s="81"/>
      <c r="TS15" s="81"/>
      <c r="TT15" s="81"/>
      <c r="TU15" s="81"/>
      <c r="TV15" s="81"/>
      <c r="TW15" s="81"/>
      <c r="TX15" s="81"/>
      <c r="TY15" s="81"/>
      <c r="TZ15" s="81"/>
      <c r="UA15" s="81"/>
      <c r="UB15" s="81"/>
      <c r="UC15" s="81"/>
      <c r="UD15" s="81"/>
      <c r="UE15" s="81"/>
      <c r="UF15" s="81"/>
      <c r="UG15" s="81"/>
      <c r="UH15" s="81"/>
      <c r="UI15" s="81"/>
      <c r="UJ15" s="81"/>
      <c r="UK15" s="81"/>
      <c r="UL15" s="81"/>
      <c r="UM15" s="81"/>
      <c r="UN15" s="81"/>
      <c r="UO15" s="81"/>
      <c r="UP15" s="81"/>
      <c r="UQ15" s="81"/>
      <c r="UR15" s="81"/>
      <c r="US15" s="81"/>
      <c r="UT15" s="81"/>
      <c r="UU15" s="81"/>
      <c r="UV15" s="81"/>
      <c r="UW15" s="81"/>
      <c r="UX15" s="81"/>
      <c r="UY15" s="81"/>
      <c r="UZ15" s="81"/>
      <c r="VA15" s="81"/>
      <c r="VB15" s="81"/>
      <c r="VC15" s="81"/>
      <c r="VD15" s="81"/>
      <c r="VE15" s="81"/>
      <c r="VF15" s="81"/>
      <c r="VG15" s="81"/>
      <c r="VH15" s="81"/>
      <c r="VI15" s="81"/>
      <c r="VJ15" s="81"/>
      <c r="VK15" s="81"/>
      <c r="VL15" s="81"/>
      <c r="VM15" s="81"/>
      <c r="VN15" s="81"/>
      <c r="VO15" s="81"/>
      <c r="VP15" s="81"/>
      <c r="VQ15" s="81"/>
      <c r="VR15" s="81"/>
      <c r="VS15" s="81"/>
      <c r="VT15" s="81"/>
      <c r="VU15" s="81"/>
      <c r="VV15" s="81"/>
      <c r="VW15" s="81"/>
      <c r="VX15" s="81"/>
      <c r="VY15" s="81"/>
      <c r="VZ15" s="81"/>
      <c r="WA15" s="81"/>
      <c r="WB15" s="81"/>
      <c r="WC15" s="81"/>
      <c r="WD15" s="81"/>
      <c r="WE15" s="81"/>
      <c r="WF15" s="81"/>
      <c r="WG15" s="81"/>
      <c r="WH15" s="81"/>
      <c r="WI15" s="81"/>
      <c r="WJ15" s="81"/>
      <c r="WK15" s="81"/>
      <c r="WL15" s="81"/>
      <c r="WM15" s="81"/>
      <c r="WN15" s="81"/>
      <c r="WO15" s="81"/>
      <c r="WP15" s="81"/>
      <c r="WQ15" s="81"/>
      <c r="WR15" s="81"/>
      <c r="WS15" s="81"/>
      <c r="WT15" s="81"/>
      <c r="WU15" s="81"/>
      <c r="WV15" s="81"/>
      <c r="WW15" s="81"/>
      <c r="WX15" s="81"/>
      <c r="WY15" s="81"/>
      <c r="WZ15" s="81"/>
      <c r="XA15" s="81"/>
      <c r="XB15" s="81"/>
      <c r="XC15" s="81"/>
      <c r="XD15" s="81"/>
      <c r="XE15" s="81"/>
      <c r="XF15" s="81"/>
      <c r="XG15" s="81"/>
      <c r="XH15" s="81"/>
      <c r="XI15" s="81"/>
      <c r="XJ15" s="81"/>
      <c r="XK15" s="81"/>
      <c r="XL15" s="81"/>
      <c r="XM15" s="81"/>
      <c r="XN15" s="81"/>
      <c r="XO15" s="81"/>
      <c r="XP15" s="81"/>
      <c r="XQ15" s="81"/>
      <c r="XR15" s="81"/>
      <c r="XS15" s="81"/>
      <c r="XT15" s="81"/>
      <c r="XU15" s="81"/>
      <c r="XV15" s="81"/>
      <c r="XW15" s="81"/>
      <c r="XX15" s="81"/>
      <c r="XY15" s="81"/>
      <c r="XZ15" s="81"/>
      <c r="YA15" s="81"/>
      <c r="YB15" s="81"/>
      <c r="YC15" s="81"/>
      <c r="YD15" s="81"/>
      <c r="YE15" s="81"/>
      <c r="YF15" s="81"/>
      <c r="YG15" s="81"/>
      <c r="YH15" s="81"/>
      <c r="YI15" s="81"/>
      <c r="YJ15" s="81"/>
      <c r="YK15" s="81"/>
      <c r="YL15" s="81"/>
      <c r="YM15" s="81"/>
      <c r="YN15" s="81"/>
      <c r="YO15" s="81"/>
      <c r="YP15" s="81"/>
      <c r="YQ15" s="81"/>
      <c r="YR15" s="81"/>
      <c r="YS15" s="81"/>
      <c r="YT15" s="81"/>
      <c r="YU15" s="81"/>
      <c r="YV15" s="81"/>
      <c r="YW15" s="81"/>
      <c r="YX15" s="81"/>
      <c r="YY15" s="81"/>
      <c r="YZ15" s="81"/>
      <c r="ZA15" s="81"/>
      <c r="ZB15" s="81"/>
      <c r="ZC15" s="81"/>
      <c r="ZD15" s="81"/>
      <c r="ZE15" s="81"/>
      <c r="ZF15" s="81"/>
      <c r="ZG15" s="81"/>
      <c r="ZH15" s="81"/>
      <c r="ZI15" s="81"/>
      <c r="ZJ15" s="81"/>
      <c r="ZK15" s="81"/>
      <c r="ZL15" s="81"/>
      <c r="ZM15" s="81"/>
      <c r="ZN15" s="81"/>
      <c r="ZO15" s="81"/>
      <c r="ZP15" s="81"/>
      <c r="ZQ15" s="81"/>
      <c r="ZR15" s="81"/>
      <c r="ZS15" s="81"/>
      <c r="ZT15" s="81"/>
      <c r="ZU15" s="81"/>
      <c r="ZV15" s="81"/>
      <c r="ZW15" s="81"/>
      <c r="ZX15" s="81"/>
      <c r="ZY15" s="81"/>
      <c r="ZZ15" s="81"/>
      <c r="AAA15" s="81"/>
      <c r="AAB15" s="81"/>
      <c r="AAC15" s="81"/>
      <c r="AAD15" s="81"/>
      <c r="AAE15" s="81"/>
      <c r="AAF15" s="81"/>
      <c r="AAG15" s="81"/>
      <c r="AAH15" s="81"/>
      <c r="AAI15" s="81"/>
      <c r="AAJ15" s="81"/>
      <c r="AAK15" s="81"/>
      <c r="AAL15" s="81"/>
      <c r="AAM15" s="81"/>
      <c r="AAN15" s="81"/>
      <c r="AAO15" s="81"/>
      <c r="AAP15" s="81"/>
      <c r="AAQ15" s="81"/>
      <c r="AAR15" s="81"/>
      <c r="AAS15" s="81"/>
      <c r="AAT15" s="81"/>
      <c r="AAU15" s="81"/>
      <c r="AAV15" s="81"/>
      <c r="AAW15" s="81"/>
      <c r="AAX15" s="81"/>
      <c r="AAY15" s="81"/>
      <c r="AAZ15" s="81"/>
      <c r="ABA15" s="81"/>
      <c r="ABB15" s="81"/>
      <c r="ABC15" s="81"/>
      <c r="ABD15" s="81"/>
      <c r="ABE15" s="81"/>
      <c r="ABF15" s="81"/>
      <c r="ABG15" s="81"/>
      <c r="ABH15" s="81"/>
      <c r="ABI15" s="81"/>
      <c r="ABJ15" s="81"/>
      <c r="ABK15" s="81"/>
      <c r="ABL15" s="81"/>
      <c r="ABM15" s="81"/>
      <c r="ABN15" s="81"/>
      <c r="ABO15" s="81"/>
      <c r="ABP15" s="81"/>
      <c r="ABQ15" s="81"/>
      <c r="ABR15" s="81"/>
      <c r="ABS15" s="81"/>
      <c r="ABT15" s="81"/>
      <c r="ABU15" s="81"/>
      <c r="ABV15" s="81"/>
      <c r="ABW15" s="81"/>
      <c r="ABX15" s="81"/>
      <c r="ABY15" s="81"/>
      <c r="ABZ15" s="81"/>
      <c r="ACA15" s="81"/>
      <c r="ACB15" s="81"/>
      <c r="ACC15" s="81"/>
      <c r="ACD15" s="81"/>
      <c r="ACE15" s="81"/>
      <c r="ACF15" s="81"/>
      <c r="ACG15" s="81"/>
      <c r="ACH15" s="81"/>
      <c r="ACI15" s="81"/>
      <c r="ACJ15" s="81"/>
      <c r="ACK15" s="81"/>
      <c r="ACL15" s="81"/>
      <c r="ACM15" s="81"/>
      <c r="ACN15" s="81"/>
      <c r="ACO15" s="81"/>
      <c r="ACP15" s="81"/>
      <c r="ACQ15" s="81"/>
      <c r="ACR15" s="81"/>
      <c r="ACS15" s="81"/>
      <c r="ACT15" s="81"/>
      <c r="ACU15" s="81"/>
      <c r="ACV15" s="81"/>
      <c r="ACW15" s="81"/>
      <c r="ACX15" s="81"/>
      <c r="ACY15" s="81"/>
      <c r="ACZ15" s="81"/>
      <c r="ADA15" s="81"/>
      <c r="ADB15" s="81"/>
      <c r="ADC15" s="81"/>
      <c r="ADD15" s="81"/>
      <c r="ADE15" s="81"/>
      <c r="ADF15" s="81"/>
      <c r="ADG15" s="81"/>
      <c r="ADH15" s="81"/>
      <c r="ADI15" s="81"/>
      <c r="ADJ15" s="81"/>
      <c r="ADK15" s="81"/>
      <c r="ADL15" s="81"/>
      <c r="ADM15" s="81"/>
      <c r="ADN15" s="81"/>
      <c r="ADO15" s="81"/>
      <c r="ADP15" s="81"/>
      <c r="ADQ15" s="81"/>
      <c r="ADR15" s="81"/>
      <c r="ADS15" s="81"/>
      <c r="ADT15" s="81"/>
      <c r="ADU15" s="81"/>
      <c r="ADV15" s="81"/>
      <c r="ADW15" s="81"/>
      <c r="ADX15" s="81"/>
      <c r="ADY15" s="81"/>
      <c r="ADZ15" s="81"/>
      <c r="AEA15" s="81"/>
      <c r="AEB15" s="81"/>
      <c r="AEC15" s="81"/>
      <c r="AED15" s="81"/>
      <c r="AEE15" s="81"/>
      <c r="AEF15" s="81"/>
      <c r="AEG15" s="81"/>
      <c r="AEH15" s="81"/>
      <c r="AEI15" s="81"/>
      <c r="AEJ15" s="81"/>
      <c r="AEK15" s="81"/>
      <c r="AEL15" s="81"/>
      <c r="AEM15" s="81"/>
      <c r="AEN15" s="81"/>
      <c r="AEO15" s="81"/>
      <c r="AEP15" s="81"/>
      <c r="AEQ15" s="81"/>
      <c r="AER15" s="81"/>
      <c r="AES15" s="81"/>
      <c r="AET15" s="81"/>
      <c r="AEU15" s="81"/>
      <c r="AEV15" s="81"/>
      <c r="AEW15" s="81"/>
      <c r="AEX15" s="81"/>
      <c r="AEY15" s="81"/>
      <c r="AEZ15" s="81"/>
      <c r="AFA15" s="81"/>
      <c r="AFB15" s="81"/>
      <c r="AFC15" s="81"/>
      <c r="AFD15" s="81"/>
      <c r="AFE15" s="81"/>
      <c r="AFF15" s="81"/>
      <c r="AFG15" s="81"/>
      <c r="AFH15" s="81"/>
      <c r="AFI15" s="81"/>
      <c r="AFJ15" s="81"/>
      <c r="AFK15" s="81"/>
      <c r="AFL15" s="81"/>
      <c r="AFM15" s="81"/>
      <c r="AFN15" s="81"/>
      <c r="AFO15" s="81"/>
      <c r="AFP15" s="81"/>
      <c r="AFQ15" s="81"/>
      <c r="AFR15" s="81"/>
      <c r="AFS15" s="81"/>
      <c r="AFT15" s="81"/>
      <c r="AFU15" s="81"/>
      <c r="AFV15" s="81"/>
      <c r="AFW15" s="81"/>
      <c r="AFX15" s="81"/>
      <c r="AFY15" s="81"/>
      <c r="AFZ15" s="81"/>
      <c r="AGA15" s="81"/>
      <c r="AGB15" s="81"/>
      <c r="AGC15" s="81"/>
      <c r="AGD15" s="81"/>
      <c r="AGE15" s="81"/>
      <c r="AGF15" s="81"/>
      <c r="AGG15" s="81"/>
      <c r="AGH15" s="81"/>
      <c r="AGI15" s="81"/>
      <c r="AGJ15" s="81"/>
      <c r="AGK15" s="81"/>
      <c r="AGL15" s="81"/>
      <c r="AGM15" s="81"/>
      <c r="AGN15" s="81"/>
      <c r="AGO15" s="81"/>
      <c r="AGP15" s="81"/>
      <c r="AGQ15" s="81"/>
      <c r="AGR15" s="81"/>
      <c r="AGS15" s="81"/>
      <c r="AGT15" s="81"/>
      <c r="AGU15" s="81"/>
      <c r="AGV15" s="81"/>
      <c r="AGW15" s="81"/>
      <c r="AGX15" s="81"/>
      <c r="AGY15" s="81"/>
      <c r="AGZ15" s="81"/>
      <c r="AHA15" s="81"/>
      <c r="AHB15" s="81"/>
      <c r="AHC15" s="81"/>
      <c r="AHD15" s="81"/>
      <c r="AHE15" s="81"/>
      <c r="AHF15" s="81"/>
      <c r="AHG15" s="81"/>
      <c r="AHH15" s="81"/>
      <c r="AHI15" s="81"/>
      <c r="AHJ15" s="81"/>
      <c r="AHK15" s="81"/>
      <c r="AHL15" s="81"/>
      <c r="AHM15" s="81"/>
      <c r="AHN15" s="81"/>
      <c r="AHO15" s="81"/>
      <c r="AHP15" s="81"/>
      <c r="AHQ15" s="81"/>
      <c r="AHR15" s="81"/>
      <c r="AHS15" s="81"/>
      <c r="AHT15" s="81"/>
      <c r="AHU15" s="81"/>
      <c r="AHV15" s="81"/>
      <c r="AHW15" s="81"/>
      <c r="AHX15" s="81"/>
      <c r="AHY15" s="81"/>
      <c r="AHZ15" s="81"/>
      <c r="AIA15" s="81"/>
      <c r="AIB15" s="81"/>
      <c r="AIC15" s="81"/>
      <c r="AID15" s="81"/>
      <c r="AIE15" s="81"/>
      <c r="AIF15" s="81"/>
      <c r="AIG15" s="81"/>
      <c r="AIH15" s="81"/>
      <c r="AII15" s="81"/>
      <c r="AIJ15" s="81"/>
      <c r="AIK15" s="81"/>
      <c r="AIL15" s="81"/>
      <c r="AIM15" s="81"/>
      <c r="AIN15" s="81"/>
      <c r="AIO15" s="81"/>
      <c r="AIP15" s="81"/>
      <c r="AIQ15" s="81"/>
      <c r="AIR15" s="81"/>
      <c r="AIS15" s="81"/>
      <c r="AIT15" s="81"/>
      <c r="AIU15" s="81"/>
      <c r="AIV15" s="81"/>
      <c r="AIW15" s="81"/>
      <c r="AIX15" s="81"/>
      <c r="AIY15" s="81"/>
      <c r="AIZ15" s="81"/>
      <c r="AJA15" s="81"/>
      <c r="AJB15" s="81"/>
      <c r="AJC15" s="81"/>
      <c r="AJD15" s="81"/>
      <c r="AJE15" s="81"/>
      <c r="AJF15" s="81"/>
      <c r="AJG15" s="81"/>
      <c r="AJH15" s="81"/>
      <c r="AJI15" s="81"/>
      <c r="AJJ15" s="81"/>
      <c r="AJK15" s="81"/>
      <c r="AJL15" s="81"/>
      <c r="AJM15" s="81"/>
      <c r="AJN15" s="81"/>
      <c r="AJO15" s="81"/>
      <c r="AJP15" s="81"/>
      <c r="AJQ15" s="81"/>
      <c r="AJR15" s="81"/>
      <c r="AJS15" s="81"/>
      <c r="AJT15" s="81"/>
      <c r="AJU15" s="81"/>
      <c r="AJV15" s="81"/>
      <c r="AJW15" s="81"/>
      <c r="AJX15" s="81"/>
      <c r="AJY15" s="81"/>
      <c r="AJZ15" s="81"/>
      <c r="AKA15" s="81"/>
      <c r="AKB15" s="81"/>
      <c r="AKC15" s="81"/>
      <c r="AKD15" s="81"/>
      <c r="AKE15" s="81"/>
      <c r="AKF15" s="81"/>
      <c r="AKG15" s="81"/>
      <c r="AKH15" s="81"/>
      <c r="AKI15" s="81"/>
      <c r="AKJ15" s="81"/>
      <c r="AKK15" s="81"/>
      <c r="AKL15" s="81"/>
      <c r="AKM15" s="81"/>
      <c r="AKN15" s="81"/>
      <c r="AKO15" s="81"/>
      <c r="AKP15" s="81"/>
      <c r="AKQ15" s="81"/>
      <c r="AKR15" s="81"/>
      <c r="AKS15" s="81"/>
      <c r="AKT15" s="81"/>
      <c r="AKU15" s="81"/>
      <c r="AKV15" s="81"/>
      <c r="AKW15" s="81"/>
      <c r="AKX15" s="81"/>
      <c r="AKY15" s="81"/>
      <c r="AKZ15" s="81"/>
      <c r="ALA15" s="81"/>
      <c r="ALB15" s="81"/>
      <c r="ALC15" s="81"/>
      <c r="ALD15" s="81"/>
      <c r="ALE15" s="81"/>
      <c r="ALF15" s="81"/>
      <c r="ALG15" s="81"/>
      <c r="ALH15" s="81"/>
      <c r="ALI15" s="81"/>
      <c r="ALJ15" s="81"/>
      <c r="ALK15" s="81"/>
      <c r="ALL15" s="81"/>
      <c r="ALM15" s="81"/>
      <c r="ALN15" s="81"/>
      <c r="ALO15" s="81"/>
      <c r="ALP15" s="81"/>
      <c r="ALQ15" s="81"/>
      <c r="ALR15" s="81"/>
      <c r="ALS15" s="81"/>
      <c r="ALT15" s="81"/>
      <c r="ALU15" s="81"/>
      <c r="ALV15" s="81"/>
      <c r="ALW15" s="81"/>
      <c r="ALX15" s="81"/>
    </row>
    <row r="16" spans="1:1012" ht="11.45" customHeight="1" x14ac:dyDescent="0.25">
      <c r="A16" s="171"/>
      <c r="B16" s="172"/>
      <c r="C16" s="173"/>
      <c r="D16" s="174"/>
      <c r="E16" s="131"/>
      <c r="F16" s="131" t="s">
        <v>70</v>
      </c>
      <c r="G16" s="131" t="s">
        <v>67</v>
      </c>
      <c r="H16" s="131" t="s">
        <v>67</v>
      </c>
      <c r="I16" s="131" t="s">
        <v>70</v>
      </c>
      <c r="J16" s="131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  <c r="IX16" s="81"/>
      <c r="IY16" s="81"/>
      <c r="IZ16" s="81"/>
      <c r="JA16" s="81"/>
      <c r="JB16" s="81"/>
      <c r="JC16" s="81"/>
      <c r="JD16" s="81"/>
      <c r="JE16" s="81"/>
      <c r="JF16" s="81"/>
      <c r="JG16" s="81"/>
      <c r="JH16" s="81"/>
      <c r="JI16" s="81"/>
      <c r="JJ16" s="81"/>
      <c r="JK16" s="81"/>
      <c r="JL16" s="81"/>
      <c r="JM16" s="81"/>
      <c r="JN16" s="81"/>
      <c r="JO16" s="81"/>
      <c r="JP16" s="81"/>
      <c r="JQ16" s="81"/>
      <c r="JR16" s="81"/>
      <c r="JS16" s="81"/>
      <c r="JT16" s="81"/>
      <c r="JU16" s="81"/>
      <c r="JV16" s="81"/>
      <c r="JW16" s="81"/>
      <c r="JX16" s="81"/>
      <c r="JY16" s="81"/>
      <c r="JZ16" s="81"/>
      <c r="KA16" s="81"/>
      <c r="KB16" s="81"/>
      <c r="KC16" s="81"/>
      <c r="KD16" s="81"/>
      <c r="KE16" s="81"/>
      <c r="KF16" s="81"/>
      <c r="KG16" s="81"/>
      <c r="KH16" s="81"/>
      <c r="KI16" s="81"/>
      <c r="KJ16" s="81"/>
      <c r="KK16" s="81"/>
      <c r="KL16" s="81"/>
      <c r="KM16" s="81"/>
      <c r="KN16" s="81"/>
      <c r="KO16" s="81"/>
      <c r="KP16" s="81"/>
      <c r="KQ16" s="81"/>
      <c r="KR16" s="81"/>
      <c r="KS16" s="81"/>
      <c r="KT16" s="81"/>
      <c r="KU16" s="81"/>
      <c r="KV16" s="81"/>
      <c r="KW16" s="81"/>
      <c r="KX16" s="81"/>
      <c r="KY16" s="81"/>
      <c r="KZ16" s="81"/>
      <c r="LA16" s="81"/>
      <c r="LB16" s="81"/>
      <c r="LC16" s="81"/>
      <c r="LD16" s="81"/>
      <c r="LE16" s="81"/>
      <c r="LF16" s="81"/>
      <c r="LG16" s="81"/>
      <c r="LH16" s="81"/>
      <c r="LI16" s="81"/>
      <c r="LJ16" s="81"/>
      <c r="LK16" s="81"/>
      <c r="LL16" s="81"/>
      <c r="LM16" s="81"/>
      <c r="LN16" s="81"/>
      <c r="LO16" s="81"/>
      <c r="LP16" s="81"/>
      <c r="LQ16" s="81"/>
      <c r="LR16" s="81"/>
      <c r="LS16" s="81"/>
      <c r="LT16" s="81"/>
      <c r="LU16" s="81"/>
      <c r="LV16" s="81"/>
      <c r="LW16" s="81"/>
      <c r="LX16" s="81"/>
      <c r="LY16" s="81"/>
      <c r="LZ16" s="81"/>
      <c r="MA16" s="81"/>
      <c r="MB16" s="81"/>
      <c r="MC16" s="81"/>
      <c r="MD16" s="81"/>
      <c r="ME16" s="81"/>
      <c r="MF16" s="81"/>
      <c r="MG16" s="81"/>
      <c r="MH16" s="81"/>
      <c r="MI16" s="81"/>
      <c r="MJ16" s="81"/>
      <c r="MK16" s="81"/>
      <c r="ML16" s="81"/>
      <c r="MM16" s="81"/>
      <c r="MN16" s="81"/>
      <c r="MO16" s="81"/>
      <c r="MP16" s="81"/>
      <c r="MQ16" s="81"/>
      <c r="MR16" s="81"/>
      <c r="MS16" s="81"/>
      <c r="MT16" s="81"/>
      <c r="MU16" s="81"/>
      <c r="MV16" s="81"/>
      <c r="MW16" s="81"/>
      <c r="MX16" s="81"/>
      <c r="MY16" s="81"/>
      <c r="MZ16" s="81"/>
      <c r="NA16" s="81"/>
      <c r="NB16" s="81"/>
      <c r="NC16" s="81"/>
      <c r="ND16" s="81"/>
      <c r="NE16" s="81"/>
      <c r="NF16" s="81"/>
      <c r="NG16" s="81"/>
      <c r="NH16" s="81"/>
      <c r="NI16" s="81"/>
      <c r="NJ16" s="81"/>
      <c r="NK16" s="81"/>
      <c r="NL16" s="81"/>
      <c r="NM16" s="81"/>
      <c r="NN16" s="81"/>
      <c r="NO16" s="81"/>
      <c r="NP16" s="81"/>
      <c r="NQ16" s="81"/>
      <c r="NR16" s="81"/>
      <c r="NS16" s="81"/>
      <c r="NT16" s="81"/>
      <c r="NU16" s="81"/>
      <c r="NV16" s="81"/>
      <c r="NW16" s="81"/>
      <c r="NX16" s="81"/>
      <c r="NY16" s="81"/>
      <c r="NZ16" s="81"/>
      <c r="OA16" s="81"/>
      <c r="OB16" s="81"/>
      <c r="OC16" s="81"/>
      <c r="OD16" s="81"/>
      <c r="OE16" s="81"/>
      <c r="OF16" s="81"/>
      <c r="OG16" s="81"/>
      <c r="OH16" s="81"/>
      <c r="OI16" s="81"/>
      <c r="OJ16" s="81"/>
      <c r="OK16" s="81"/>
      <c r="OL16" s="81"/>
      <c r="OM16" s="81"/>
      <c r="ON16" s="81"/>
      <c r="OO16" s="81"/>
      <c r="OP16" s="81"/>
      <c r="OQ16" s="81"/>
      <c r="OR16" s="81"/>
      <c r="OS16" s="81"/>
      <c r="OT16" s="81"/>
      <c r="OU16" s="81"/>
      <c r="OV16" s="81"/>
      <c r="OW16" s="81"/>
      <c r="OX16" s="81"/>
      <c r="OY16" s="81"/>
      <c r="OZ16" s="81"/>
      <c r="PA16" s="81"/>
      <c r="PB16" s="81"/>
      <c r="PC16" s="81"/>
      <c r="PD16" s="81"/>
      <c r="PE16" s="81"/>
      <c r="PF16" s="81"/>
      <c r="PG16" s="81"/>
      <c r="PH16" s="81"/>
      <c r="PI16" s="81"/>
      <c r="PJ16" s="81"/>
      <c r="PK16" s="81"/>
      <c r="PL16" s="81"/>
      <c r="PM16" s="81"/>
      <c r="PN16" s="81"/>
      <c r="PO16" s="81"/>
      <c r="PP16" s="81"/>
      <c r="PQ16" s="81"/>
      <c r="PR16" s="81"/>
      <c r="PS16" s="81"/>
      <c r="PT16" s="81"/>
      <c r="PU16" s="81"/>
      <c r="PV16" s="81"/>
      <c r="PW16" s="81"/>
      <c r="PX16" s="81"/>
      <c r="PY16" s="81"/>
      <c r="PZ16" s="81"/>
      <c r="QA16" s="81"/>
      <c r="QB16" s="81"/>
      <c r="QC16" s="81"/>
      <c r="QD16" s="81"/>
      <c r="QE16" s="81"/>
      <c r="QF16" s="81"/>
      <c r="QG16" s="81"/>
      <c r="QH16" s="81"/>
      <c r="QI16" s="81"/>
      <c r="QJ16" s="81"/>
      <c r="QK16" s="81"/>
      <c r="QL16" s="81"/>
      <c r="QM16" s="81"/>
      <c r="QN16" s="81"/>
      <c r="QO16" s="81"/>
      <c r="QP16" s="81"/>
      <c r="QQ16" s="81"/>
      <c r="QR16" s="81"/>
      <c r="QS16" s="81"/>
      <c r="QT16" s="81"/>
      <c r="QU16" s="81"/>
      <c r="QV16" s="81"/>
      <c r="QW16" s="81"/>
      <c r="QX16" s="81"/>
      <c r="QY16" s="81"/>
      <c r="QZ16" s="81"/>
      <c r="RA16" s="81"/>
      <c r="RB16" s="81"/>
      <c r="RC16" s="81"/>
      <c r="RD16" s="81"/>
      <c r="RE16" s="81"/>
      <c r="RF16" s="81"/>
      <c r="RG16" s="81"/>
      <c r="RH16" s="81"/>
      <c r="RI16" s="81"/>
      <c r="RJ16" s="81"/>
      <c r="RK16" s="81"/>
      <c r="RL16" s="81"/>
      <c r="RM16" s="81"/>
      <c r="RN16" s="81"/>
      <c r="RO16" s="81"/>
      <c r="RP16" s="81"/>
      <c r="RQ16" s="81"/>
      <c r="RR16" s="81"/>
      <c r="RS16" s="81"/>
      <c r="RT16" s="81"/>
      <c r="RU16" s="81"/>
      <c r="RV16" s="81"/>
      <c r="RW16" s="81"/>
      <c r="RX16" s="81"/>
      <c r="RY16" s="81"/>
      <c r="RZ16" s="81"/>
      <c r="SA16" s="81"/>
      <c r="SB16" s="81"/>
      <c r="SC16" s="81"/>
      <c r="SD16" s="81"/>
      <c r="SE16" s="81"/>
      <c r="SF16" s="81"/>
      <c r="SG16" s="81"/>
      <c r="SH16" s="81"/>
      <c r="SI16" s="81"/>
      <c r="SJ16" s="81"/>
      <c r="SK16" s="81"/>
      <c r="SL16" s="81"/>
      <c r="SM16" s="81"/>
      <c r="SN16" s="81"/>
      <c r="SO16" s="81"/>
      <c r="SP16" s="81"/>
      <c r="SQ16" s="81"/>
      <c r="SR16" s="81"/>
      <c r="SS16" s="81"/>
      <c r="ST16" s="81"/>
      <c r="SU16" s="81"/>
      <c r="SV16" s="81"/>
      <c r="SW16" s="81"/>
      <c r="SX16" s="81"/>
      <c r="SY16" s="81"/>
      <c r="SZ16" s="81"/>
      <c r="TA16" s="81"/>
      <c r="TB16" s="81"/>
      <c r="TC16" s="81"/>
      <c r="TD16" s="81"/>
      <c r="TE16" s="81"/>
      <c r="TF16" s="81"/>
      <c r="TG16" s="81"/>
      <c r="TH16" s="81"/>
      <c r="TI16" s="81"/>
      <c r="TJ16" s="81"/>
      <c r="TK16" s="81"/>
      <c r="TL16" s="81"/>
      <c r="TM16" s="81"/>
      <c r="TN16" s="81"/>
      <c r="TO16" s="81"/>
      <c r="TP16" s="81"/>
      <c r="TQ16" s="81"/>
      <c r="TR16" s="81"/>
      <c r="TS16" s="81"/>
      <c r="TT16" s="81"/>
      <c r="TU16" s="81"/>
      <c r="TV16" s="81"/>
      <c r="TW16" s="81"/>
      <c r="TX16" s="81"/>
      <c r="TY16" s="81"/>
      <c r="TZ16" s="81"/>
      <c r="UA16" s="81"/>
      <c r="UB16" s="81"/>
      <c r="UC16" s="81"/>
      <c r="UD16" s="81"/>
      <c r="UE16" s="81"/>
      <c r="UF16" s="81"/>
      <c r="UG16" s="81"/>
      <c r="UH16" s="81"/>
      <c r="UI16" s="81"/>
      <c r="UJ16" s="81"/>
      <c r="UK16" s="81"/>
      <c r="UL16" s="81"/>
      <c r="UM16" s="81"/>
      <c r="UN16" s="81"/>
      <c r="UO16" s="81"/>
      <c r="UP16" s="81"/>
      <c r="UQ16" s="81"/>
      <c r="UR16" s="81"/>
      <c r="US16" s="81"/>
      <c r="UT16" s="81"/>
      <c r="UU16" s="81"/>
      <c r="UV16" s="81"/>
      <c r="UW16" s="81"/>
      <c r="UX16" s="81"/>
      <c r="UY16" s="81"/>
      <c r="UZ16" s="81"/>
      <c r="VA16" s="81"/>
      <c r="VB16" s="81"/>
      <c r="VC16" s="81"/>
      <c r="VD16" s="81"/>
      <c r="VE16" s="81"/>
      <c r="VF16" s="81"/>
      <c r="VG16" s="81"/>
      <c r="VH16" s="81"/>
      <c r="VI16" s="81"/>
      <c r="VJ16" s="81"/>
      <c r="VK16" s="81"/>
      <c r="VL16" s="81"/>
      <c r="VM16" s="81"/>
      <c r="VN16" s="81"/>
      <c r="VO16" s="81"/>
      <c r="VP16" s="81"/>
      <c r="VQ16" s="81"/>
      <c r="VR16" s="81"/>
      <c r="VS16" s="81"/>
      <c r="VT16" s="81"/>
      <c r="VU16" s="81"/>
      <c r="VV16" s="81"/>
      <c r="VW16" s="81"/>
      <c r="VX16" s="81"/>
      <c r="VY16" s="81"/>
      <c r="VZ16" s="81"/>
      <c r="WA16" s="81"/>
      <c r="WB16" s="81"/>
      <c r="WC16" s="81"/>
      <c r="WD16" s="81"/>
      <c r="WE16" s="81"/>
      <c r="WF16" s="81"/>
      <c r="WG16" s="81"/>
      <c r="WH16" s="81"/>
      <c r="WI16" s="81"/>
      <c r="WJ16" s="81"/>
      <c r="WK16" s="81"/>
      <c r="WL16" s="81"/>
      <c r="WM16" s="81"/>
      <c r="WN16" s="81"/>
      <c r="WO16" s="81"/>
      <c r="WP16" s="81"/>
      <c r="WQ16" s="81"/>
      <c r="WR16" s="81"/>
      <c r="WS16" s="81"/>
      <c r="WT16" s="81"/>
      <c r="WU16" s="81"/>
      <c r="WV16" s="81"/>
      <c r="WW16" s="81"/>
      <c r="WX16" s="81"/>
      <c r="WY16" s="81"/>
      <c r="WZ16" s="81"/>
      <c r="XA16" s="81"/>
      <c r="XB16" s="81"/>
      <c r="XC16" s="81"/>
      <c r="XD16" s="81"/>
      <c r="XE16" s="81"/>
      <c r="XF16" s="81"/>
      <c r="XG16" s="81"/>
      <c r="XH16" s="81"/>
      <c r="XI16" s="81"/>
      <c r="XJ16" s="81"/>
      <c r="XK16" s="81"/>
      <c r="XL16" s="81"/>
      <c r="XM16" s="81"/>
      <c r="XN16" s="81"/>
      <c r="XO16" s="81"/>
      <c r="XP16" s="81"/>
      <c r="XQ16" s="81"/>
      <c r="XR16" s="81"/>
      <c r="XS16" s="81"/>
      <c r="XT16" s="81"/>
      <c r="XU16" s="81"/>
      <c r="XV16" s="81"/>
      <c r="XW16" s="81"/>
      <c r="XX16" s="81"/>
      <c r="XY16" s="81"/>
      <c r="XZ16" s="81"/>
      <c r="YA16" s="81"/>
      <c r="YB16" s="81"/>
      <c r="YC16" s="81"/>
      <c r="YD16" s="81"/>
      <c r="YE16" s="81"/>
      <c r="YF16" s="81"/>
      <c r="YG16" s="81"/>
      <c r="YH16" s="81"/>
      <c r="YI16" s="81"/>
      <c r="YJ16" s="81"/>
      <c r="YK16" s="81"/>
      <c r="YL16" s="81"/>
      <c r="YM16" s="81"/>
      <c r="YN16" s="81"/>
      <c r="YO16" s="81"/>
      <c r="YP16" s="81"/>
      <c r="YQ16" s="81"/>
      <c r="YR16" s="81"/>
      <c r="YS16" s="81"/>
      <c r="YT16" s="81"/>
      <c r="YU16" s="81"/>
      <c r="YV16" s="81"/>
      <c r="YW16" s="81"/>
      <c r="YX16" s="81"/>
      <c r="YY16" s="81"/>
      <c r="YZ16" s="81"/>
      <c r="ZA16" s="81"/>
      <c r="ZB16" s="81"/>
      <c r="ZC16" s="81"/>
      <c r="ZD16" s="81"/>
      <c r="ZE16" s="81"/>
      <c r="ZF16" s="81"/>
      <c r="ZG16" s="81"/>
      <c r="ZH16" s="81"/>
      <c r="ZI16" s="81"/>
      <c r="ZJ16" s="81"/>
      <c r="ZK16" s="81"/>
      <c r="ZL16" s="81"/>
      <c r="ZM16" s="81"/>
      <c r="ZN16" s="81"/>
      <c r="ZO16" s="81"/>
      <c r="ZP16" s="81"/>
      <c r="ZQ16" s="81"/>
      <c r="ZR16" s="81"/>
      <c r="ZS16" s="81"/>
      <c r="ZT16" s="81"/>
      <c r="ZU16" s="81"/>
      <c r="ZV16" s="81"/>
      <c r="ZW16" s="81"/>
      <c r="ZX16" s="81"/>
      <c r="ZY16" s="81"/>
      <c r="ZZ16" s="81"/>
      <c r="AAA16" s="81"/>
      <c r="AAB16" s="81"/>
      <c r="AAC16" s="81"/>
      <c r="AAD16" s="81"/>
      <c r="AAE16" s="81"/>
      <c r="AAF16" s="81"/>
      <c r="AAG16" s="81"/>
      <c r="AAH16" s="81"/>
      <c r="AAI16" s="81"/>
      <c r="AAJ16" s="81"/>
      <c r="AAK16" s="81"/>
      <c r="AAL16" s="81"/>
      <c r="AAM16" s="81"/>
      <c r="AAN16" s="81"/>
      <c r="AAO16" s="81"/>
      <c r="AAP16" s="81"/>
      <c r="AAQ16" s="81"/>
      <c r="AAR16" s="81"/>
      <c r="AAS16" s="81"/>
      <c r="AAT16" s="81"/>
      <c r="AAU16" s="81"/>
      <c r="AAV16" s="81"/>
      <c r="AAW16" s="81"/>
      <c r="AAX16" s="81"/>
      <c r="AAY16" s="81"/>
      <c r="AAZ16" s="81"/>
      <c r="ABA16" s="81"/>
      <c r="ABB16" s="81"/>
      <c r="ABC16" s="81"/>
      <c r="ABD16" s="81"/>
      <c r="ABE16" s="81"/>
      <c r="ABF16" s="81"/>
      <c r="ABG16" s="81"/>
      <c r="ABH16" s="81"/>
      <c r="ABI16" s="81"/>
      <c r="ABJ16" s="81"/>
      <c r="ABK16" s="81"/>
      <c r="ABL16" s="81"/>
      <c r="ABM16" s="81"/>
      <c r="ABN16" s="81"/>
      <c r="ABO16" s="81"/>
      <c r="ABP16" s="81"/>
      <c r="ABQ16" s="81"/>
      <c r="ABR16" s="81"/>
      <c r="ABS16" s="81"/>
      <c r="ABT16" s="81"/>
      <c r="ABU16" s="81"/>
      <c r="ABV16" s="81"/>
      <c r="ABW16" s="81"/>
      <c r="ABX16" s="81"/>
      <c r="ABY16" s="81"/>
      <c r="ABZ16" s="81"/>
      <c r="ACA16" s="81"/>
      <c r="ACB16" s="81"/>
      <c r="ACC16" s="81"/>
      <c r="ACD16" s="81"/>
      <c r="ACE16" s="81"/>
      <c r="ACF16" s="81"/>
      <c r="ACG16" s="81"/>
      <c r="ACH16" s="81"/>
      <c r="ACI16" s="81"/>
      <c r="ACJ16" s="81"/>
      <c r="ACK16" s="81"/>
      <c r="ACL16" s="81"/>
      <c r="ACM16" s="81"/>
      <c r="ACN16" s="81"/>
      <c r="ACO16" s="81"/>
      <c r="ACP16" s="81"/>
      <c r="ACQ16" s="81"/>
      <c r="ACR16" s="81"/>
      <c r="ACS16" s="81"/>
      <c r="ACT16" s="81"/>
      <c r="ACU16" s="81"/>
      <c r="ACV16" s="81"/>
      <c r="ACW16" s="81"/>
      <c r="ACX16" s="81"/>
      <c r="ACY16" s="81"/>
      <c r="ACZ16" s="81"/>
      <c r="ADA16" s="81"/>
      <c r="ADB16" s="81"/>
      <c r="ADC16" s="81"/>
      <c r="ADD16" s="81"/>
      <c r="ADE16" s="81"/>
      <c r="ADF16" s="81"/>
      <c r="ADG16" s="81"/>
      <c r="ADH16" s="81"/>
      <c r="ADI16" s="81"/>
      <c r="ADJ16" s="81"/>
      <c r="ADK16" s="81"/>
      <c r="ADL16" s="81"/>
      <c r="ADM16" s="81"/>
      <c r="ADN16" s="81"/>
      <c r="ADO16" s="81"/>
      <c r="ADP16" s="81"/>
      <c r="ADQ16" s="81"/>
      <c r="ADR16" s="81"/>
      <c r="ADS16" s="81"/>
      <c r="ADT16" s="81"/>
      <c r="ADU16" s="81"/>
      <c r="ADV16" s="81"/>
      <c r="ADW16" s="81"/>
      <c r="ADX16" s="81"/>
      <c r="ADY16" s="81"/>
      <c r="ADZ16" s="81"/>
      <c r="AEA16" s="81"/>
      <c r="AEB16" s="81"/>
      <c r="AEC16" s="81"/>
      <c r="AED16" s="81"/>
      <c r="AEE16" s="81"/>
      <c r="AEF16" s="81"/>
      <c r="AEG16" s="81"/>
      <c r="AEH16" s="81"/>
      <c r="AEI16" s="81"/>
      <c r="AEJ16" s="81"/>
      <c r="AEK16" s="81"/>
      <c r="AEL16" s="81"/>
      <c r="AEM16" s="81"/>
      <c r="AEN16" s="81"/>
      <c r="AEO16" s="81"/>
      <c r="AEP16" s="81"/>
      <c r="AEQ16" s="81"/>
      <c r="AER16" s="81"/>
      <c r="AES16" s="81"/>
      <c r="AET16" s="81"/>
      <c r="AEU16" s="81"/>
      <c r="AEV16" s="81"/>
      <c r="AEW16" s="81"/>
      <c r="AEX16" s="81"/>
      <c r="AEY16" s="81"/>
      <c r="AEZ16" s="81"/>
      <c r="AFA16" s="81"/>
      <c r="AFB16" s="81"/>
      <c r="AFC16" s="81"/>
      <c r="AFD16" s="81"/>
      <c r="AFE16" s="81"/>
      <c r="AFF16" s="81"/>
      <c r="AFG16" s="81"/>
      <c r="AFH16" s="81"/>
      <c r="AFI16" s="81"/>
      <c r="AFJ16" s="81"/>
      <c r="AFK16" s="81"/>
      <c r="AFL16" s="81"/>
      <c r="AFM16" s="81"/>
      <c r="AFN16" s="81"/>
      <c r="AFO16" s="81"/>
      <c r="AFP16" s="81"/>
      <c r="AFQ16" s="81"/>
      <c r="AFR16" s="81"/>
      <c r="AFS16" s="81"/>
      <c r="AFT16" s="81"/>
      <c r="AFU16" s="81"/>
      <c r="AFV16" s="81"/>
      <c r="AFW16" s="81"/>
      <c r="AFX16" s="81"/>
      <c r="AFY16" s="81"/>
      <c r="AFZ16" s="81"/>
      <c r="AGA16" s="81"/>
      <c r="AGB16" s="81"/>
      <c r="AGC16" s="81"/>
      <c r="AGD16" s="81"/>
      <c r="AGE16" s="81"/>
      <c r="AGF16" s="81"/>
      <c r="AGG16" s="81"/>
      <c r="AGH16" s="81"/>
      <c r="AGI16" s="81"/>
      <c r="AGJ16" s="81"/>
      <c r="AGK16" s="81"/>
      <c r="AGL16" s="81"/>
      <c r="AGM16" s="81"/>
      <c r="AGN16" s="81"/>
      <c r="AGO16" s="81"/>
      <c r="AGP16" s="81"/>
      <c r="AGQ16" s="81"/>
      <c r="AGR16" s="81"/>
      <c r="AGS16" s="81"/>
      <c r="AGT16" s="81"/>
      <c r="AGU16" s="81"/>
      <c r="AGV16" s="81"/>
      <c r="AGW16" s="81"/>
      <c r="AGX16" s="81"/>
      <c r="AGY16" s="81"/>
      <c r="AGZ16" s="81"/>
      <c r="AHA16" s="81"/>
      <c r="AHB16" s="81"/>
      <c r="AHC16" s="81"/>
      <c r="AHD16" s="81"/>
      <c r="AHE16" s="81"/>
      <c r="AHF16" s="81"/>
      <c r="AHG16" s="81"/>
      <c r="AHH16" s="81"/>
      <c r="AHI16" s="81"/>
      <c r="AHJ16" s="81"/>
      <c r="AHK16" s="81"/>
      <c r="AHL16" s="81"/>
      <c r="AHM16" s="81"/>
      <c r="AHN16" s="81"/>
      <c r="AHO16" s="81"/>
      <c r="AHP16" s="81"/>
      <c r="AHQ16" s="81"/>
      <c r="AHR16" s="81"/>
      <c r="AHS16" s="81"/>
      <c r="AHT16" s="81"/>
      <c r="AHU16" s="81"/>
      <c r="AHV16" s="81"/>
      <c r="AHW16" s="81"/>
      <c r="AHX16" s="81"/>
      <c r="AHY16" s="81"/>
      <c r="AHZ16" s="81"/>
      <c r="AIA16" s="81"/>
      <c r="AIB16" s="81"/>
      <c r="AIC16" s="81"/>
      <c r="AID16" s="81"/>
      <c r="AIE16" s="81"/>
      <c r="AIF16" s="81"/>
      <c r="AIG16" s="81"/>
      <c r="AIH16" s="81"/>
      <c r="AII16" s="81"/>
      <c r="AIJ16" s="81"/>
      <c r="AIK16" s="81"/>
      <c r="AIL16" s="81"/>
      <c r="AIM16" s="81"/>
      <c r="AIN16" s="81"/>
      <c r="AIO16" s="81"/>
      <c r="AIP16" s="81"/>
      <c r="AIQ16" s="81"/>
      <c r="AIR16" s="81"/>
      <c r="AIS16" s="81"/>
      <c r="AIT16" s="81"/>
      <c r="AIU16" s="81"/>
      <c r="AIV16" s="81"/>
      <c r="AIW16" s="81"/>
      <c r="AIX16" s="81"/>
      <c r="AIY16" s="81"/>
      <c r="AIZ16" s="81"/>
      <c r="AJA16" s="81"/>
      <c r="AJB16" s="81"/>
      <c r="AJC16" s="81"/>
      <c r="AJD16" s="81"/>
      <c r="AJE16" s="81"/>
      <c r="AJF16" s="81"/>
      <c r="AJG16" s="81"/>
      <c r="AJH16" s="81"/>
      <c r="AJI16" s="81"/>
      <c r="AJJ16" s="81"/>
      <c r="AJK16" s="81"/>
      <c r="AJL16" s="81"/>
      <c r="AJM16" s="81"/>
      <c r="AJN16" s="81"/>
      <c r="AJO16" s="81"/>
      <c r="AJP16" s="81"/>
      <c r="AJQ16" s="81"/>
      <c r="AJR16" s="81"/>
      <c r="AJS16" s="81"/>
      <c r="AJT16" s="81"/>
      <c r="AJU16" s="81"/>
      <c r="AJV16" s="81"/>
      <c r="AJW16" s="81"/>
      <c r="AJX16" s="81"/>
      <c r="AJY16" s="81"/>
      <c r="AJZ16" s="81"/>
      <c r="AKA16" s="81"/>
      <c r="AKB16" s="81"/>
      <c r="AKC16" s="81"/>
      <c r="AKD16" s="81"/>
      <c r="AKE16" s="81"/>
      <c r="AKF16" s="81"/>
      <c r="AKG16" s="81"/>
      <c r="AKH16" s="81"/>
      <c r="AKI16" s="81"/>
      <c r="AKJ16" s="81"/>
      <c r="AKK16" s="81"/>
      <c r="AKL16" s="81"/>
      <c r="AKM16" s="81"/>
      <c r="AKN16" s="81"/>
      <c r="AKO16" s="81"/>
      <c r="AKP16" s="81"/>
      <c r="AKQ16" s="81"/>
      <c r="AKR16" s="81"/>
      <c r="AKS16" s="81"/>
      <c r="AKT16" s="81"/>
      <c r="AKU16" s="81"/>
      <c r="AKV16" s="81"/>
      <c r="AKW16" s="81"/>
      <c r="AKX16" s="81"/>
      <c r="AKY16" s="81"/>
      <c r="AKZ16" s="81"/>
      <c r="ALA16" s="81"/>
      <c r="ALB16" s="81"/>
      <c r="ALC16" s="81"/>
      <c r="ALD16" s="81"/>
      <c r="ALE16" s="81"/>
      <c r="ALF16" s="81"/>
      <c r="ALG16" s="81"/>
      <c r="ALH16" s="81"/>
      <c r="ALI16" s="81"/>
      <c r="ALJ16" s="81"/>
      <c r="ALK16" s="81"/>
      <c r="ALL16" s="81"/>
      <c r="ALM16" s="81"/>
      <c r="ALN16" s="81"/>
      <c r="ALO16" s="81"/>
      <c r="ALP16" s="81"/>
      <c r="ALQ16" s="81"/>
      <c r="ALR16" s="81"/>
      <c r="ALS16" s="81"/>
      <c r="ALT16" s="81"/>
      <c r="ALU16" s="81"/>
      <c r="ALV16" s="81"/>
      <c r="ALW16" s="81"/>
      <c r="ALX16" s="81"/>
    </row>
    <row r="17" spans="1:12" ht="11.45" customHeight="1" x14ac:dyDescent="0.25">
      <c r="A17" s="171" t="str">
        <f>'Anexo II - Resumo'!A11</f>
        <v>01.05 - COBERTURA</v>
      </c>
      <c r="B17" s="172"/>
      <c r="C17" s="173">
        <f>'Anexo II - Resumo'!C11</f>
        <v>647779.12</v>
      </c>
      <c r="D17" s="174">
        <f>ROUND(C17/$C$21,6)</f>
        <v>0.82456300000000005</v>
      </c>
      <c r="E17" s="130" t="str">
        <f t="shared" ref="E17:J17" si="4">IF(E18="x",$C$17/COUNTIF($E$18:$J$18,"x"),"-")</f>
        <v>-</v>
      </c>
      <c r="F17" s="130" t="str">
        <f t="shared" si="4"/>
        <v>-</v>
      </c>
      <c r="G17" s="130">
        <f t="shared" si="4"/>
        <v>215926.37333333332</v>
      </c>
      <c r="H17" s="130">
        <f t="shared" si="4"/>
        <v>215926.37333333332</v>
      </c>
      <c r="I17" s="130">
        <f t="shared" si="4"/>
        <v>215926.37333333332</v>
      </c>
      <c r="J17" s="130" t="str">
        <f t="shared" si="4"/>
        <v>-</v>
      </c>
      <c r="K17" s="80"/>
    </row>
    <row r="18" spans="1:12" ht="11.45" customHeight="1" x14ac:dyDescent="0.25">
      <c r="A18" s="171"/>
      <c r="B18" s="172"/>
      <c r="C18" s="173"/>
      <c r="D18" s="174"/>
      <c r="E18" s="131"/>
      <c r="F18" s="131"/>
      <c r="G18" s="131" t="s">
        <v>67</v>
      </c>
      <c r="H18" s="131" t="s">
        <v>67</v>
      </c>
      <c r="I18" s="131" t="s">
        <v>67</v>
      </c>
      <c r="J18" s="131"/>
      <c r="K18" s="80"/>
    </row>
    <row r="19" spans="1:12" ht="11.45" customHeight="1" x14ac:dyDescent="0.25">
      <c r="A19" s="171" t="str">
        <f>'Anexo II - Resumo'!A12</f>
        <v>02- SERVIÇOS COMPLEMENTARES</v>
      </c>
      <c r="B19" s="172"/>
      <c r="C19" s="173">
        <f>'Anexo II - Resumo'!C12</f>
        <v>14404.17</v>
      </c>
      <c r="D19" s="174">
        <f>ROUND(C19/$C$21,6)</f>
        <v>1.8335000000000001E-2</v>
      </c>
      <c r="E19" s="130" t="str">
        <f t="shared" ref="E19:J19" si="5">IF(E20="x",$C$19/COUNTIF($E$20:$J$20,"x"),"-")</f>
        <v>-</v>
      </c>
      <c r="F19" s="130" t="str">
        <f t="shared" si="5"/>
        <v>-</v>
      </c>
      <c r="G19" s="130" t="str">
        <f t="shared" si="5"/>
        <v>-</v>
      </c>
      <c r="H19" s="130" t="str">
        <f t="shared" si="5"/>
        <v>-</v>
      </c>
      <c r="I19" s="130" t="str">
        <f t="shared" si="5"/>
        <v>-</v>
      </c>
      <c r="J19" s="130">
        <f t="shared" si="5"/>
        <v>14404.17</v>
      </c>
      <c r="K19" s="80"/>
    </row>
    <row r="20" spans="1:12" ht="11.45" customHeight="1" x14ac:dyDescent="0.25">
      <c r="A20" s="171"/>
      <c r="B20" s="172"/>
      <c r="C20" s="173"/>
      <c r="D20" s="174"/>
      <c r="E20" s="131"/>
      <c r="F20" s="131"/>
      <c r="G20" s="131"/>
      <c r="H20" s="131"/>
      <c r="I20" s="131"/>
      <c r="J20" s="131" t="s">
        <v>70</v>
      </c>
      <c r="K20" s="80"/>
    </row>
    <row r="21" spans="1:12" x14ac:dyDescent="0.25">
      <c r="A21" s="182" t="s">
        <v>29</v>
      </c>
      <c r="B21" s="183"/>
      <c r="C21" s="187">
        <f>SUM(C9:C20)</f>
        <v>785602.82000000007</v>
      </c>
      <c r="D21" s="181">
        <f>SUM(D9:D20)</f>
        <v>0.99999900000000008</v>
      </c>
      <c r="E21" s="82">
        <f>SUM(E9:E20)</f>
        <v>16738.573333333334</v>
      </c>
      <c r="F21" s="82">
        <f t="shared" ref="F21:J21" si="6">SUM(F9:F20)</f>
        <v>25896.900833333333</v>
      </c>
      <c r="G21" s="82">
        <f t="shared" si="6"/>
        <v>241823.27416666667</v>
      </c>
      <c r="H21" s="82">
        <f t="shared" si="6"/>
        <v>241823.27416666667</v>
      </c>
      <c r="I21" s="82">
        <f t="shared" si="6"/>
        <v>241823.27416666667</v>
      </c>
      <c r="J21" s="82">
        <f t="shared" si="6"/>
        <v>17497.523333333334</v>
      </c>
      <c r="K21" s="80"/>
    </row>
    <row r="22" spans="1:12" x14ac:dyDescent="0.25">
      <c r="A22" s="182" t="s">
        <v>30</v>
      </c>
      <c r="B22" s="184"/>
      <c r="C22" s="187"/>
      <c r="D22" s="181"/>
      <c r="E22" s="83">
        <f>E21</f>
        <v>16738.573333333334</v>
      </c>
      <c r="F22" s="83">
        <f>F21+E22</f>
        <v>42635.474166666667</v>
      </c>
      <c r="G22" s="83">
        <f t="shared" ref="G22:J22" si="7">G21+F22</f>
        <v>284458.74833333335</v>
      </c>
      <c r="H22" s="83">
        <f t="shared" si="7"/>
        <v>526282.02249999996</v>
      </c>
      <c r="I22" s="83">
        <f t="shared" si="7"/>
        <v>768105.29666666663</v>
      </c>
      <c r="J22" s="83">
        <f t="shared" si="7"/>
        <v>785602.82</v>
      </c>
      <c r="K22" s="80"/>
      <c r="L22" s="81"/>
    </row>
    <row r="23" spans="1:12" x14ac:dyDescent="0.25">
      <c r="A23" s="182" t="s">
        <v>31</v>
      </c>
      <c r="B23" s="184"/>
      <c r="C23" s="84"/>
      <c r="D23" s="85"/>
      <c r="E23" s="86">
        <f>ROUND(E21/$C$21,5)</f>
        <v>2.1309999999999999E-2</v>
      </c>
      <c r="F23" s="86">
        <f>ROUND(F21/$C$21,5)</f>
        <v>3.2960000000000003E-2</v>
      </c>
      <c r="G23" s="86">
        <f t="shared" ref="G23:J23" si="8">ROUND(G21/$C$21,5)</f>
        <v>0.30781999999999998</v>
      </c>
      <c r="H23" s="86">
        <f t="shared" si="8"/>
        <v>0.30781999999999998</v>
      </c>
      <c r="I23" s="86">
        <f t="shared" si="8"/>
        <v>0.30781999999999998</v>
      </c>
      <c r="J23" s="86">
        <f t="shared" si="8"/>
        <v>2.2270000000000002E-2</v>
      </c>
    </row>
    <row r="24" spans="1:12" ht="15.75" thickBot="1" x14ac:dyDescent="0.3">
      <c r="A24" s="185" t="s">
        <v>32</v>
      </c>
      <c r="B24" s="186"/>
      <c r="C24" s="109"/>
      <c r="D24" s="110"/>
      <c r="E24" s="111">
        <f>ROUND(E22/C21,5)</f>
        <v>2.1309999999999999E-2</v>
      </c>
      <c r="F24" s="111">
        <f>E24+F23</f>
        <v>5.4269999999999999E-2</v>
      </c>
      <c r="G24" s="111">
        <f t="shared" ref="G24:J24" si="9">F24+G23</f>
        <v>0.36208999999999997</v>
      </c>
      <c r="H24" s="111">
        <f t="shared" si="9"/>
        <v>0.66991000000000001</v>
      </c>
      <c r="I24" s="111">
        <f t="shared" si="9"/>
        <v>0.97772999999999999</v>
      </c>
      <c r="J24" s="111">
        <f t="shared" si="9"/>
        <v>1</v>
      </c>
    </row>
  </sheetData>
  <mergeCells count="28">
    <mergeCell ref="D21:D22"/>
    <mergeCell ref="A21:B21"/>
    <mergeCell ref="A22:B22"/>
    <mergeCell ref="A23:B23"/>
    <mergeCell ref="A24:B24"/>
    <mergeCell ref="C21:C22"/>
    <mergeCell ref="A19:B20"/>
    <mergeCell ref="C19:C20"/>
    <mergeCell ref="D19:D20"/>
    <mergeCell ref="A13:B14"/>
    <mergeCell ref="C13:C14"/>
    <mergeCell ref="D13:D14"/>
    <mergeCell ref="A17:B18"/>
    <mergeCell ref="C17:C18"/>
    <mergeCell ref="D17:D18"/>
    <mergeCell ref="A15:B16"/>
    <mergeCell ref="C15:C16"/>
    <mergeCell ref="D15:D16"/>
    <mergeCell ref="A11:B12"/>
    <mergeCell ref="C11:C12"/>
    <mergeCell ref="D11:D12"/>
    <mergeCell ref="A7:A8"/>
    <mergeCell ref="B7:B8"/>
    <mergeCell ref="C7:C8"/>
    <mergeCell ref="D7:D8"/>
    <mergeCell ref="A9:B10"/>
    <mergeCell ref="C9:C10"/>
    <mergeCell ref="D9:D10"/>
  </mergeCells>
  <conditionalFormatting sqref="E10:J10 E12:J12 E14:J14 E18:J18 E20:J20">
    <cfRule type="containsText" dxfId="1" priority="8" operator="containsText" text="x">
      <formula>NOT(ISERROR(SEARCH("x",E10)))</formula>
    </cfRule>
  </conditionalFormatting>
  <conditionalFormatting sqref="E16:J16">
    <cfRule type="containsText" dxfId="0" priority="1" operator="containsText" text="x">
      <formula>NOT(ISERROR(SEARCH("x",E16)))</formula>
    </cfRule>
  </conditionalFormatting>
  <printOptions horizontalCentered="1" verticalCentered="1"/>
  <pageMargins left="0.19685039370078741" right="0.11811023622047245" top="1.3385826771653544" bottom="0.78740157480314965" header="0.51181102362204722" footer="0.51181102362204722"/>
  <pageSetup paperSize="8" firstPageNumber="65" orientation="landscape" useFirstPageNumber="1" horizontalDpi="300" verticalDpi="300" r:id="rId1"/>
  <headerFooter>
    <oddHeader>&amp;C&amp;"Arial,Negrito"&amp;14ANEXO III
CRONOGRAMA FÍSICO- FINANCEIRO</oddHeader>
    <oddFooter>&amp;R&amp;"Arial,Normal"&amp;12&amp;P</oddFooter>
  </headerFooter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12</vt:i4>
      </vt:variant>
    </vt:vector>
  </HeadingPairs>
  <TitlesOfParts>
    <vt:vector size="15" baseType="lpstr">
      <vt:lpstr>Anexo II - Resumo</vt:lpstr>
      <vt:lpstr>Anexo II-Planilha Orçamentária</vt:lpstr>
      <vt:lpstr>Anexo III - Cronograma</vt:lpstr>
      <vt:lpstr>'Anexo II - Resumo'!Area_de_impressao</vt:lpstr>
      <vt:lpstr>'Anexo III - Cronograma'!Area_de_impressao</vt:lpstr>
      <vt:lpstr>'Anexo II-Planilha Orçamentária'!Area_de_impressao</vt:lpstr>
      <vt:lpstr>'Anexo II-Planilha Orçamentária'!Print_Titles_0</vt:lpstr>
      <vt:lpstr>'Anexo II-Planilha Orçamentária'!Print_Titles_0_0</vt:lpstr>
      <vt:lpstr>'Anexo II-Planilha Orçamentária'!Print_Titles_0_0_0</vt:lpstr>
      <vt:lpstr>'Anexo II-Planilha Orçamentária'!Print_Titles_0_0_0_0</vt:lpstr>
      <vt:lpstr>'Anexo II-Planilha Orçamentária'!Print_Titles_0_0_0_0_0</vt:lpstr>
      <vt:lpstr>'Anexo II-Planilha Orçamentária'!Print_Titles_0_0_0_0_0_0</vt:lpstr>
      <vt:lpstr>'Anexo II-Planilha Orçamentária'!Print_Titles_0_0_0_0_0_0_0</vt:lpstr>
      <vt:lpstr>'Anexo II-Planilha Orçamentária'!Print_Titles_0_0_0_0_0_0_0_0</vt:lpstr>
      <vt:lpstr>'Anexo II-Planilha Orçamentária'!Titulos_de_impressao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marina.parmigiani</dc:creator>
  <cp:lastModifiedBy>Adriana Maria de Oliveira</cp:lastModifiedBy>
  <cp:revision>28</cp:revision>
  <cp:lastPrinted>2026-03-11T14:33:23Z</cp:lastPrinted>
  <dcterms:created xsi:type="dcterms:W3CDTF">2012-02-03T10:38:51Z</dcterms:created>
  <dcterms:modified xsi:type="dcterms:W3CDTF">2026-03-11T14:34:27Z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PMSJC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